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7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bs17lo_leeds_ac_uk/Documents/PhD/PhD/6. Lab results/4 October-December 2023/"/>
    </mc:Choice>
  </mc:AlternateContent>
  <xr:revisionPtr revIDLastSave="114" documentId="13_ncr:1_{677DB567-431A-4D21-9DCA-0D2E7E71B4E2}" xr6:coauthVersionLast="47" xr6:coauthVersionMax="47" xr10:uidLastSave="{D3CE6A77-031A-460B-A494-B4C29CF867A2}"/>
  <bookViews>
    <workbookView minimized="1" xWindow="2960" yWindow="2960" windowWidth="14400" windowHeight="7360" firstSheet="2" activeTab="4" xr2:uid="{00000000-000D-0000-FFFF-FFFF00000000}"/>
  </bookViews>
  <sheets>
    <sheet name="3 days" sheetId="1" r:id="rId1"/>
    <sheet name="1 week" sheetId="2" r:id="rId2"/>
    <sheet name="2 week" sheetId="3" r:id="rId3"/>
    <sheet name="3 week" sheetId="4" r:id="rId4"/>
    <sheet name="4 week" sheetId="5" r:id="rId5"/>
  </sheets>
  <calcPr calcId="191028"/>
  <webPublishing codePage="125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" l="1"/>
  <c r="P36" i="1"/>
  <c r="Q20" i="3"/>
  <c r="U8" i="1"/>
  <c r="T8" i="1"/>
  <c r="S8" i="1"/>
  <c r="Q8" i="1"/>
  <c r="T8" i="5"/>
  <c r="S10" i="2"/>
  <c r="T10" i="2"/>
  <c r="T11" i="2"/>
  <c r="T8" i="2"/>
  <c r="U8" i="2" s="1"/>
  <c r="T9" i="2"/>
  <c r="T12" i="2"/>
  <c r="T13" i="2"/>
  <c r="U11" i="2"/>
  <c r="T9" i="1"/>
  <c r="S8" i="5" l="1"/>
  <c r="Q21" i="5"/>
  <c r="R21" i="5" s="1"/>
  <c r="Q20" i="5"/>
  <c r="R20" i="5" s="1"/>
  <c r="Q19" i="5"/>
  <c r="R19" i="5" s="1"/>
  <c r="Q18" i="5"/>
  <c r="R18" i="5" s="1"/>
  <c r="Q17" i="5"/>
  <c r="R17" i="5" s="1"/>
  <c r="Q16" i="5"/>
  <c r="R16" i="5" s="1"/>
  <c r="Q13" i="5"/>
  <c r="T13" i="5" s="1"/>
  <c r="U13" i="5" s="1"/>
  <c r="V13" i="5" s="1"/>
  <c r="T12" i="5"/>
  <c r="U12" i="5" s="1"/>
  <c r="V12" i="5" s="1"/>
  <c r="Q12" i="5"/>
  <c r="R12" i="5" s="1"/>
  <c r="S12" i="5" s="1"/>
  <c r="Q11" i="5"/>
  <c r="T11" i="5" s="1"/>
  <c r="U11" i="5" s="1"/>
  <c r="V11" i="5" s="1"/>
  <c r="T10" i="5"/>
  <c r="Q10" i="5"/>
  <c r="R10" i="5" s="1"/>
  <c r="Q9" i="5"/>
  <c r="T9" i="5" s="1"/>
  <c r="Q8" i="5"/>
  <c r="R8" i="5" s="1"/>
  <c r="Q21" i="4"/>
  <c r="R21" i="4" s="1"/>
  <c r="Q20" i="4"/>
  <c r="R20" i="4" s="1"/>
  <c r="Q19" i="4"/>
  <c r="R19" i="4" s="1"/>
  <c r="Q18" i="4"/>
  <c r="R18" i="4" s="1"/>
  <c r="Q17" i="4"/>
  <c r="T9" i="4" s="1"/>
  <c r="U9" i="4" s="1"/>
  <c r="V9" i="4" s="1"/>
  <c r="Q16" i="4"/>
  <c r="R16" i="4" s="1"/>
  <c r="T13" i="4"/>
  <c r="U13" i="4" s="1"/>
  <c r="V13" i="4" s="1"/>
  <c r="Q13" i="4"/>
  <c r="R13" i="4" s="1"/>
  <c r="T12" i="4"/>
  <c r="U12" i="4" s="1"/>
  <c r="V12" i="4" s="1"/>
  <c r="Q12" i="4"/>
  <c r="R12" i="4" s="1"/>
  <c r="S12" i="4" s="1"/>
  <c r="T11" i="4"/>
  <c r="U11" i="4" s="1"/>
  <c r="V11" i="4" s="1"/>
  <c r="Q11" i="4"/>
  <c r="R11" i="4" s="1"/>
  <c r="S11" i="4" s="1"/>
  <c r="T10" i="4"/>
  <c r="U10" i="4" s="1"/>
  <c r="V10" i="4" s="1"/>
  <c r="Q10" i="4"/>
  <c r="R10" i="4" s="1"/>
  <c r="Q9" i="4"/>
  <c r="R9" i="4" s="1"/>
  <c r="T8" i="4"/>
  <c r="U8" i="4" s="1"/>
  <c r="V8" i="4" s="1"/>
  <c r="Q8" i="4"/>
  <c r="R8" i="4" s="1"/>
  <c r="Q21" i="3"/>
  <c r="R21" i="3" s="1"/>
  <c r="R20" i="3"/>
  <c r="Q19" i="3"/>
  <c r="R19" i="3" s="1"/>
  <c r="Q18" i="3"/>
  <c r="R18" i="3" s="1"/>
  <c r="Q17" i="3"/>
  <c r="R17" i="3" s="1"/>
  <c r="Q16" i="3"/>
  <c r="R16" i="3" s="1"/>
  <c r="Q13" i="3"/>
  <c r="T13" i="3" s="1"/>
  <c r="U13" i="3" s="1"/>
  <c r="V13" i="3" s="1"/>
  <c r="Q12" i="3"/>
  <c r="T12" i="3" s="1"/>
  <c r="U12" i="3" s="1"/>
  <c r="V12" i="3" s="1"/>
  <c r="Q11" i="3"/>
  <c r="T11" i="3" s="1"/>
  <c r="U11" i="3" s="1"/>
  <c r="V11" i="3" s="1"/>
  <c r="Q10" i="3"/>
  <c r="T10" i="3" s="1"/>
  <c r="U10" i="3" s="1"/>
  <c r="V10" i="3" s="1"/>
  <c r="Q9" i="3"/>
  <c r="T9" i="3" s="1"/>
  <c r="U9" i="3" s="1"/>
  <c r="V9" i="3" s="1"/>
  <c r="Q8" i="3"/>
  <c r="T8" i="3" s="1"/>
  <c r="U8" i="3" s="1"/>
  <c r="V8" i="3" s="1"/>
  <c r="Q21" i="2"/>
  <c r="R21" i="2" s="1"/>
  <c r="Q20" i="2"/>
  <c r="R20" i="2" s="1"/>
  <c r="Q19" i="2"/>
  <c r="R19" i="2" s="1"/>
  <c r="Q18" i="2"/>
  <c r="R18" i="2" s="1"/>
  <c r="Q17" i="2"/>
  <c r="R17" i="2" s="1"/>
  <c r="Q16" i="2"/>
  <c r="R16" i="2" s="1"/>
  <c r="R13" i="2"/>
  <c r="Q13" i="2"/>
  <c r="Q12" i="2"/>
  <c r="R12" i="2" s="1"/>
  <c r="S12" i="2" s="1"/>
  <c r="R11" i="2"/>
  <c r="Q11" i="2"/>
  <c r="Q10" i="2"/>
  <c r="R10" i="2" s="1"/>
  <c r="R9" i="2"/>
  <c r="Q9" i="2"/>
  <c r="Q8" i="2"/>
  <c r="R8" i="2" s="1"/>
  <c r="U9" i="1"/>
  <c r="V9" i="1" s="1"/>
  <c r="U10" i="1"/>
  <c r="U11" i="1"/>
  <c r="U12" i="1"/>
  <c r="U13" i="1"/>
  <c r="V8" i="1"/>
  <c r="V10" i="1"/>
  <c r="V11" i="1"/>
  <c r="V12" i="1"/>
  <c r="V13" i="1"/>
  <c r="T10" i="1"/>
  <c r="T11" i="1"/>
  <c r="T12" i="1"/>
  <c r="T13" i="1"/>
  <c r="R17" i="1"/>
  <c r="R18" i="1"/>
  <c r="R19" i="1"/>
  <c r="R20" i="1"/>
  <c r="R21" i="1"/>
  <c r="R16" i="1"/>
  <c r="Q21" i="1"/>
  <c r="Q20" i="1"/>
  <c r="Q19" i="1"/>
  <c r="Q18" i="1"/>
  <c r="Q17" i="1"/>
  <c r="Q16" i="1"/>
  <c r="R8" i="1"/>
  <c r="S44" i="1"/>
  <c r="R44" i="1"/>
  <c r="Q44" i="1"/>
  <c r="P44" i="1"/>
  <c r="S43" i="1"/>
  <c r="R43" i="1"/>
  <c r="Q43" i="1"/>
  <c r="P43" i="1"/>
  <c r="S42" i="1"/>
  <c r="R42" i="1"/>
  <c r="Q42" i="1"/>
  <c r="P42" i="1"/>
  <c r="S41" i="1"/>
  <c r="R41" i="1"/>
  <c r="Q41" i="1"/>
  <c r="P41" i="1"/>
  <c r="S40" i="1"/>
  <c r="R40" i="1"/>
  <c r="Q40" i="1"/>
  <c r="P40" i="1"/>
  <c r="S39" i="1"/>
  <c r="R39" i="1"/>
  <c r="Q39" i="1"/>
  <c r="P39" i="1"/>
  <c r="S38" i="1"/>
  <c r="R38" i="1"/>
  <c r="Q38" i="1"/>
  <c r="P38" i="1"/>
  <c r="S37" i="1"/>
  <c r="R37" i="1"/>
  <c r="Q37" i="1"/>
  <c r="S36" i="1"/>
  <c r="R36" i="1"/>
  <c r="Q36" i="1"/>
  <c r="J19" i="1"/>
  <c r="S13" i="1"/>
  <c r="S12" i="1"/>
  <c r="S11" i="1"/>
  <c r="S10" i="1"/>
  <c r="S9" i="1"/>
  <c r="R13" i="1"/>
  <c r="R9" i="1"/>
  <c r="R10" i="1"/>
  <c r="R11" i="1"/>
  <c r="R12" i="1"/>
  <c r="Q13" i="1"/>
  <c r="Q12" i="1"/>
  <c r="Q11" i="1"/>
  <c r="Q10" i="1"/>
  <c r="Q9" i="1"/>
  <c r="J33" i="1"/>
  <c r="U9" i="5" l="1"/>
  <c r="V9" i="5" s="1"/>
  <c r="S10" i="5"/>
  <c r="U10" i="5"/>
  <c r="V10" i="5" s="1"/>
  <c r="U8" i="5"/>
  <c r="V8" i="5" s="1"/>
  <c r="R11" i="5"/>
  <c r="S11" i="5" s="1"/>
  <c r="R9" i="5"/>
  <c r="S9" i="5" s="1"/>
  <c r="R13" i="5"/>
  <c r="S13" i="5" s="1"/>
  <c r="S8" i="4"/>
  <c r="S9" i="4"/>
  <c r="S13" i="4"/>
  <c r="S10" i="4"/>
  <c r="R17" i="4"/>
  <c r="R8" i="3"/>
  <c r="S8" i="3" s="1"/>
  <c r="R10" i="3"/>
  <c r="R12" i="3"/>
  <c r="S12" i="3" s="1"/>
  <c r="R9" i="3"/>
  <c r="S9" i="3" s="1"/>
  <c r="R11" i="3"/>
  <c r="S11" i="3" s="1"/>
  <c r="R13" i="3"/>
  <c r="S13" i="3" s="1"/>
  <c r="U9" i="2"/>
  <c r="V9" i="2" s="1"/>
  <c r="U10" i="2"/>
  <c r="V10" i="2" s="1"/>
  <c r="S11" i="2"/>
  <c r="V11" i="2"/>
  <c r="S8" i="2"/>
  <c r="S13" i="2"/>
  <c r="S9" i="2"/>
  <c r="U13" i="2"/>
  <c r="V13" i="2" s="1"/>
  <c r="U12" i="2"/>
  <c r="V12" i="2" s="1"/>
  <c r="S10" i="3" l="1"/>
  <c r="V8" i="2"/>
</calcChain>
</file>

<file path=xl/sharedStrings.xml><?xml version="1.0" encoding="utf-8"?>
<sst xmlns="http://schemas.openxmlformats.org/spreadsheetml/2006/main" count="555" uniqueCount="91">
  <si>
    <t>Measurement results</t>
  </si>
  <si>
    <t>3T3-L1 sees alamar blue 4-8 24h (1).skax</t>
  </si>
  <si>
    <t>11/09/2023 14:58:00</t>
  </si>
  <si>
    <t xml:space="preserve"> </t>
  </si>
  <si>
    <t>Absorbance 1</t>
  </si>
  <si>
    <t>Wavelength: 570 nm</t>
  </si>
  <si>
    <t>pig 24h</t>
  </si>
  <si>
    <t>dpad1</t>
  </si>
  <si>
    <t>dpad2</t>
  </si>
  <si>
    <t>Abs</t>
  </si>
  <si>
    <t>dpad4</t>
  </si>
  <si>
    <t>A</t>
  </si>
  <si>
    <t>soc</t>
  </si>
  <si>
    <t>B</t>
  </si>
  <si>
    <t>coc</t>
  </si>
  <si>
    <t>C</t>
  </si>
  <si>
    <t>bl</t>
  </si>
  <si>
    <t>D</t>
  </si>
  <si>
    <t>E</t>
  </si>
  <si>
    <t>F</t>
  </si>
  <si>
    <t>G</t>
  </si>
  <si>
    <t>H</t>
  </si>
  <si>
    <t>Wavelength: 600 nm</t>
  </si>
  <si>
    <t>Sample</t>
  </si>
  <si>
    <t>dpad10001</t>
  </si>
  <si>
    <t>dpad10002</t>
  </si>
  <si>
    <t>dpad10003</t>
  </si>
  <si>
    <t>dpad20001</t>
  </si>
  <si>
    <t>dpad20002</t>
  </si>
  <si>
    <t>dpad20003</t>
  </si>
  <si>
    <t>dpad40001</t>
  </si>
  <si>
    <t>dpad40002</t>
  </si>
  <si>
    <t>dpad40003</t>
  </si>
  <si>
    <t>dpad10004</t>
  </si>
  <si>
    <t>dpad10005</t>
  </si>
  <si>
    <t>dpad10006</t>
  </si>
  <si>
    <t>dpad20004</t>
  </si>
  <si>
    <t>dpad20005</t>
  </si>
  <si>
    <t>dpad20006</t>
  </si>
  <si>
    <t>dpad40004</t>
  </si>
  <si>
    <t>dpad40005</t>
  </si>
  <si>
    <t>dpad40006</t>
  </si>
  <si>
    <t>dpad10007</t>
  </si>
  <si>
    <t>dpad10008</t>
  </si>
  <si>
    <t>dpad10009</t>
  </si>
  <si>
    <t>dpad20007</t>
  </si>
  <si>
    <t>dpad20008</t>
  </si>
  <si>
    <t>dpad20009</t>
  </si>
  <si>
    <t>dpad40007</t>
  </si>
  <si>
    <t>dpad40008</t>
  </si>
  <si>
    <t>dpad40009</t>
  </si>
  <si>
    <t>Ctrl cells0001</t>
  </si>
  <si>
    <t>Ctrl cells0002</t>
  </si>
  <si>
    <t>cells0001</t>
  </si>
  <si>
    <t>cells0002</t>
  </si>
  <si>
    <t>Ctrl scaffold0003</t>
  </si>
  <si>
    <t>Ctrl scaffold0004</t>
  </si>
  <si>
    <t>scaffold0001</t>
  </si>
  <si>
    <t>Blank1</t>
  </si>
  <si>
    <t>Ctrl cells0003</t>
  </si>
  <si>
    <t>Ctrl cells0004</t>
  </si>
  <si>
    <t>cells0003</t>
  </si>
  <si>
    <t>cells0004</t>
  </si>
  <si>
    <t>Ctrl scaffold0007</t>
  </si>
  <si>
    <t>Ctrl scaffold0008</t>
  </si>
  <si>
    <t>scaffold0002</t>
  </si>
  <si>
    <t>Ctrl cells0005</t>
  </si>
  <si>
    <t>Ctrl cells0006</t>
  </si>
  <si>
    <t>cells0005</t>
  </si>
  <si>
    <t>cells0006</t>
  </si>
  <si>
    <t>Ctrl scaffold0011</t>
  </si>
  <si>
    <t>Ctrl scaffold0012</t>
  </si>
  <si>
    <t>scaffold0003</t>
  </si>
  <si>
    <t>Autoloading range A1 - M42</t>
  </si>
  <si>
    <t>3T3-L1 1,2,4 ab 1w.skax</t>
  </si>
  <si>
    <t>15/09/2023 16:09:04</t>
  </si>
  <si>
    <t>3T3-L1 1,2,4 ab 2w (1).skax</t>
  </si>
  <si>
    <t>22/09/2023 15:51:37</t>
  </si>
  <si>
    <t>3T3-L1 1,2,4 ab 3w (2).skax</t>
  </si>
  <si>
    <t>29/09/2023 15:39:23</t>
  </si>
  <si>
    <t>scaffold 10001</t>
  </si>
  <si>
    <t>scaffold 20001</t>
  </si>
  <si>
    <t>scaffold 30001</t>
  </si>
  <si>
    <t>scaffold 10002</t>
  </si>
  <si>
    <t>scaffold 20002</t>
  </si>
  <si>
    <t>scaffold 30002</t>
  </si>
  <si>
    <t>scaffold 10003</t>
  </si>
  <si>
    <t>scaffold 20003</t>
  </si>
  <si>
    <t>scaffold 30003</t>
  </si>
  <si>
    <t>3T3-L1 1,2,4 ab 4w (3).skax</t>
  </si>
  <si>
    <t>06/10/2023 13:45:35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</si>
</sst>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bsorbance 1_01"/>
  <dimension ref="A1:V44"/>
  <sheetViews>
    <sheetView topLeftCell="A16" zoomScale="90" workbookViewId="0">
      <selection activeCell="P37" sqref="P37"/>
    </sheetView>
  </sheetViews>
  <sheetFormatPr defaultColWidth="9.140625" defaultRowHeight="15" customHeight="1"/>
  <cols>
    <col min="1" max="1" width="20.28515625" customWidth="1"/>
    <col min="2" max="3" width="13.85546875" customWidth="1"/>
    <col min="4" max="5" width="11.85546875" customWidth="1"/>
    <col min="6" max="7" width="16.7109375" customWidth="1"/>
    <col min="8" max="8" width="13.140625" customWidth="1"/>
    <col min="9" max="10" width="11.85546875" customWidth="1"/>
    <col min="11" max="12" width="8" customWidth="1"/>
    <col min="13" max="13" width="4.140625" customWidth="1"/>
    <col min="16" max="16" width="14.42578125" customWidth="1"/>
  </cols>
  <sheetData>
    <row r="1" spans="1:22" ht="15" customHeight="1">
      <c r="A1" t="s">
        <v>0</v>
      </c>
    </row>
    <row r="2" spans="1:22" ht="15" customHeight="1">
      <c r="A2" t="s">
        <v>1</v>
      </c>
    </row>
    <row r="3" spans="1:22" ht="15" customHeight="1">
      <c r="A3" t="s">
        <v>2</v>
      </c>
    </row>
    <row r="4" spans="1:22" ht="15" customHeight="1">
      <c r="A4" t="s">
        <v>3</v>
      </c>
    </row>
    <row r="5" spans="1:22" ht="15" customHeight="1">
      <c r="A5" t="s">
        <v>4</v>
      </c>
    </row>
    <row r="6" spans="1:22" ht="15" customHeight="1">
      <c r="A6" t="s">
        <v>5</v>
      </c>
    </row>
    <row r="7" spans="1:22" ht="15" customHeight="1">
      <c r="A7" t="s">
        <v>3</v>
      </c>
      <c r="P7">
        <v>570</v>
      </c>
    </row>
    <row r="8" spans="1:22" ht="15" customHeight="1">
      <c r="A8" t="s">
        <v>6</v>
      </c>
      <c r="P8" t="s">
        <v>7</v>
      </c>
      <c r="Q8" s="3">
        <f>AVERAGE(B11:D13)</f>
        <v>0.33428888888888886</v>
      </c>
      <c r="R8" s="3">
        <f>Q8-$Q$13</f>
        <v>6.2863888888888886E-2</v>
      </c>
      <c r="S8">
        <f>R8/$R$12*100</f>
        <v>160.537703057388</v>
      </c>
      <c r="T8">
        <f>((117216*Q8)-(80586*Q16))/((155677*$Q$19)-(14652*$Q$11))</f>
        <v>0.32383931205688138</v>
      </c>
      <c r="U8">
        <f>T8-$T$13</f>
        <v>0.29077260914221592</v>
      </c>
      <c r="V8">
        <f>U8*100</f>
        <v>29.077260914221593</v>
      </c>
    </row>
    <row r="9" spans="1:22" ht="15" customHeight="1">
      <c r="A9" t="s">
        <v>3</v>
      </c>
      <c r="P9" t="s">
        <v>8</v>
      </c>
      <c r="Q9" s="3">
        <f>AVERAGE(E11:G13)</f>
        <v>0.30245555555555553</v>
      </c>
      <c r="R9" s="3">
        <f t="shared" ref="R9:R12" si="0">Q9-$Q$13</f>
        <v>3.1030555555555561E-2</v>
      </c>
      <c r="S9">
        <f t="shared" ref="S9:S13" si="1">R9/$R$12*100</f>
        <v>79.243810739873709</v>
      </c>
      <c r="T9">
        <f t="shared" ref="T9:T13" si="2">((117216*Q9)-(80586*Q17))/((155677*$Q$19)-(14652*$Q$11))</f>
        <v>0.22934793170204248</v>
      </c>
      <c r="U9">
        <f t="shared" ref="U9:U13" si="3">T9-$T$13</f>
        <v>0.19628122878737703</v>
      </c>
      <c r="V9">
        <f t="shared" ref="V9:V13" si="4">U9*100</f>
        <v>19.628122878737702</v>
      </c>
    </row>
    <row r="10" spans="1:22" ht="15" customHeight="1">
      <c r="A10" t="s">
        <v>9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P10" t="s">
        <v>10</v>
      </c>
      <c r="Q10" s="3">
        <f>AVERAGE(H11:J13)</f>
        <v>0.33686666666666665</v>
      </c>
      <c r="R10" s="3">
        <f t="shared" si="0"/>
        <v>6.5441666666666676E-2</v>
      </c>
      <c r="S10">
        <f t="shared" si="1"/>
        <v>167.12066397105764</v>
      </c>
      <c r="T10">
        <f t="shared" si="2"/>
        <v>0.40807571316825808</v>
      </c>
      <c r="U10">
        <f t="shared" si="3"/>
        <v>0.37500901025359262</v>
      </c>
      <c r="V10">
        <f t="shared" si="4"/>
        <v>37.500901025359262</v>
      </c>
    </row>
    <row r="11" spans="1:22" ht="15" customHeight="1">
      <c r="A11" t="s">
        <v>11</v>
      </c>
      <c r="B11" s="2">
        <v>0.34660000000000002</v>
      </c>
      <c r="C11" s="2">
        <v>0.28720000000000001</v>
      </c>
      <c r="D11" s="2">
        <v>0.33929999999999999</v>
      </c>
      <c r="E11" s="2">
        <v>0.31859999999999999</v>
      </c>
      <c r="F11" s="2">
        <v>0.2681</v>
      </c>
      <c r="G11" s="2">
        <v>0.30680000000000002</v>
      </c>
      <c r="H11" s="2">
        <v>0.32729999999999998</v>
      </c>
      <c r="I11" s="2">
        <v>0.31879999999999997</v>
      </c>
      <c r="J11" s="2">
        <v>0.3659</v>
      </c>
      <c r="P11" t="s">
        <v>12</v>
      </c>
      <c r="Q11" s="3">
        <f>AVERAGE(F16:H18)</f>
        <v>0.25156666666666666</v>
      </c>
      <c r="R11" s="3">
        <f t="shared" si="0"/>
        <v>-1.9858333333333311E-2</v>
      </c>
      <c r="S11">
        <f t="shared" si="1"/>
        <v>-50.712917642051423</v>
      </c>
      <c r="T11">
        <f t="shared" si="2"/>
        <v>3.2818533066845526E-2</v>
      </c>
      <c r="U11">
        <f t="shared" si="3"/>
        <v>-2.4816984781993179E-4</v>
      </c>
      <c r="V11">
        <f t="shared" si="4"/>
        <v>-2.4816984781993179E-2</v>
      </c>
    </row>
    <row r="12" spans="1:22" ht="15" customHeight="1">
      <c r="A12" t="s">
        <v>13</v>
      </c>
      <c r="B12" s="2">
        <v>0.33079999999999998</v>
      </c>
      <c r="C12" s="2">
        <v>0.31990000000000002</v>
      </c>
      <c r="D12" s="2">
        <v>0.34710000000000002</v>
      </c>
      <c r="E12" s="2">
        <v>0.3201</v>
      </c>
      <c r="F12" s="2">
        <v>0.28079999999999999</v>
      </c>
      <c r="G12" s="2">
        <v>0.30280000000000001</v>
      </c>
      <c r="H12" s="2">
        <v>0.33160000000000001</v>
      </c>
      <c r="I12" s="2">
        <v>0.31059999999999999</v>
      </c>
      <c r="J12" s="2">
        <v>0.35010000000000002</v>
      </c>
      <c r="P12" t="s">
        <v>14</v>
      </c>
      <c r="Q12" s="3">
        <f>AVERAGE(B16:E18)</f>
        <v>0.31058333333333332</v>
      </c>
      <c r="R12" s="3">
        <f t="shared" si="0"/>
        <v>3.9158333333333351E-2</v>
      </c>
      <c r="S12">
        <f t="shared" si="1"/>
        <v>100</v>
      </c>
      <c r="T12">
        <f t="shared" si="2"/>
        <v>0.17025142049378963</v>
      </c>
      <c r="U12">
        <f t="shared" si="3"/>
        <v>0.13718471757912418</v>
      </c>
      <c r="V12">
        <f t="shared" si="4"/>
        <v>13.718471757912418</v>
      </c>
    </row>
    <row r="13" spans="1:22" ht="15" customHeight="1">
      <c r="A13" t="s">
        <v>15</v>
      </c>
      <c r="B13" s="2">
        <v>0.35599999999999998</v>
      </c>
      <c r="C13" s="2">
        <v>0.32950000000000002</v>
      </c>
      <c r="D13" s="2">
        <v>0.35220000000000001</v>
      </c>
      <c r="E13" s="2">
        <v>0.32940000000000003</v>
      </c>
      <c r="F13" s="2">
        <v>0.27360000000000001</v>
      </c>
      <c r="G13" s="2">
        <v>0.32190000000000002</v>
      </c>
      <c r="H13" s="2">
        <v>0.33450000000000002</v>
      </c>
      <c r="I13" s="2">
        <v>0.3236</v>
      </c>
      <c r="J13" s="2">
        <v>0.36940000000000001</v>
      </c>
      <c r="P13" t="s">
        <v>16</v>
      </c>
      <c r="Q13" s="3">
        <f>AVERAGE(I16:L18)</f>
        <v>0.27142499999999997</v>
      </c>
      <c r="R13" s="3">
        <f>Q13-$Q$13</f>
        <v>0</v>
      </c>
      <c r="S13">
        <f t="shared" si="1"/>
        <v>0</v>
      </c>
      <c r="T13">
        <f t="shared" si="2"/>
        <v>3.3066702914665458E-2</v>
      </c>
      <c r="U13">
        <f t="shared" si="3"/>
        <v>0</v>
      </c>
      <c r="V13">
        <f t="shared" si="4"/>
        <v>0</v>
      </c>
    </row>
    <row r="14" spans="1:22" ht="15" customHeight="1">
      <c r="A14" t="s">
        <v>17</v>
      </c>
      <c r="B14" s="3"/>
    </row>
    <row r="15" spans="1:22" ht="15" customHeight="1">
      <c r="A15" t="s">
        <v>18</v>
      </c>
      <c r="P15">
        <v>600</v>
      </c>
    </row>
    <row r="16" spans="1:22" ht="15" customHeight="1">
      <c r="A16" t="s">
        <v>19</v>
      </c>
      <c r="B16" s="2">
        <v>0.29260000000000003</v>
      </c>
      <c r="C16" s="2">
        <v>0.30030000000000001</v>
      </c>
      <c r="D16" s="2">
        <v>0.30359999999999998</v>
      </c>
      <c r="E16" s="2">
        <v>0.29549999999999998</v>
      </c>
      <c r="F16" s="2">
        <v>0.24279999999999999</v>
      </c>
      <c r="G16" s="2">
        <v>0.25659999999999999</v>
      </c>
      <c r="H16" s="2">
        <v>0.2427</v>
      </c>
      <c r="I16" s="2">
        <v>0.26929999999999998</v>
      </c>
      <c r="J16" s="2">
        <v>0.27389999999999998</v>
      </c>
      <c r="K16" s="2">
        <v>0.27010000000000001</v>
      </c>
      <c r="L16" s="2">
        <v>0.27579999999999999</v>
      </c>
      <c r="P16" t="s">
        <v>7</v>
      </c>
      <c r="Q16" s="3">
        <f>AVERAGE(B25:D27)</f>
        <v>0.28489999999999999</v>
      </c>
      <c r="R16" s="3">
        <f>Q16-$Q$21</f>
        <v>-8.9341666666666653E-2</v>
      </c>
    </row>
    <row r="17" spans="1:18" ht="15" customHeight="1">
      <c r="A17" t="s">
        <v>20</v>
      </c>
      <c r="B17" s="2">
        <v>0.29949999999999999</v>
      </c>
      <c r="C17" s="2">
        <v>0.29970000000000002</v>
      </c>
      <c r="D17" s="2">
        <v>0.28939999999999999</v>
      </c>
      <c r="E17" s="2">
        <v>0.46439999999999998</v>
      </c>
      <c r="F17" s="2">
        <v>0.23849999999999999</v>
      </c>
      <c r="G17" s="2">
        <v>0.2697</v>
      </c>
      <c r="H17" s="2">
        <v>0.2487</v>
      </c>
      <c r="I17" s="2">
        <v>0.27089999999999997</v>
      </c>
      <c r="J17" s="2">
        <v>0.27379999999999999</v>
      </c>
      <c r="K17" s="2">
        <v>0.27510000000000001</v>
      </c>
      <c r="L17" s="2">
        <v>0.26569999999999999</v>
      </c>
      <c r="P17" t="s">
        <v>8</v>
      </c>
      <c r="Q17" s="3">
        <f>AVERAGE(E25:G27)</f>
        <v>0.29734444444444447</v>
      </c>
      <c r="R17" s="3">
        <f t="shared" ref="R17:R21" si="5">Q17-$Q$21</f>
        <v>-7.6897222222222172E-2</v>
      </c>
    </row>
    <row r="18" spans="1:18" ht="15" customHeight="1">
      <c r="A18" t="s">
        <v>21</v>
      </c>
      <c r="B18" s="2">
        <v>0.29609999999999997</v>
      </c>
      <c r="C18" s="2">
        <v>0.2923</v>
      </c>
      <c r="D18" s="2">
        <v>0.29120000000000001</v>
      </c>
      <c r="E18" s="2">
        <v>0.3024</v>
      </c>
      <c r="F18" s="2">
        <v>0.24410000000000001</v>
      </c>
      <c r="G18" s="2">
        <v>0.2697</v>
      </c>
      <c r="H18" s="2">
        <v>0.25130000000000002</v>
      </c>
      <c r="I18" s="2">
        <v>0.27189999999999998</v>
      </c>
      <c r="J18" s="2">
        <v>0.27100000000000002</v>
      </c>
      <c r="K18" s="2">
        <v>0.2722</v>
      </c>
      <c r="L18" s="2">
        <v>0.26740000000000003</v>
      </c>
      <c r="P18" t="s">
        <v>10</v>
      </c>
      <c r="Q18" s="3">
        <f>AVERAGE(H25:J27)</f>
        <v>0.23627777777777778</v>
      </c>
      <c r="R18" s="3">
        <f t="shared" si="5"/>
        <v>-0.13796388888888886</v>
      </c>
    </row>
    <row r="19" spans="1:18" ht="15" customHeight="1">
      <c r="J19" s="3">
        <f>AVERAGE(I16:L18)</f>
        <v>0.27142499999999997</v>
      </c>
      <c r="P19" t="s">
        <v>12</v>
      </c>
      <c r="Q19" s="3">
        <f>AVERAGE(F30:H32)</f>
        <v>0.34551111111111116</v>
      </c>
      <c r="R19" s="3">
        <f t="shared" si="5"/>
        <v>-2.8730555555555481E-2</v>
      </c>
    </row>
    <row r="20" spans="1:18" ht="15" customHeight="1">
      <c r="A20" t="s">
        <v>22</v>
      </c>
      <c r="P20" t="s">
        <v>14</v>
      </c>
      <c r="Q20" s="3">
        <f>AVERAGE(B30:E32)</f>
        <v>0.34590833333333332</v>
      </c>
      <c r="R20" s="3">
        <f t="shared" si="5"/>
        <v>-2.8333333333333321E-2</v>
      </c>
    </row>
    <row r="21" spans="1:18" ht="15" customHeight="1">
      <c r="A21" t="s">
        <v>3</v>
      </c>
      <c r="P21" t="s">
        <v>16</v>
      </c>
      <c r="Q21" s="3">
        <f>AVERAGE(I30:L32)</f>
        <v>0.37424166666666664</v>
      </c>
      <c r="R21" s="3">
        <f t="shared" si="5"/>
        <v>0</v>
      </c>
    </row>
    <row r="22" spans="1:18" ht="15" customHeight="1">
      <c r="A22" t="s">
        <v>6</v>
      </c>
    </row>
    <row r="23" spans="1:18" ht="15" customHeight="1">
      <c r="A23" t="s">
        <v>3</v>
      </c>
    </row>
    <row r="24" spans="1:18" ht="15" customHeight="1">
      <c r="A24" t="s">
        <v>9</v>
      </c>
      <c r="B24" s="1"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1">
        <v>12</v>
      </c>
    </row>
    <row r="25" spans="1:18" ht="12.6">
      <c r="A25" t="s">
        <v>11</v>
      </c>
      <c r="B25" s="2">
        <v>0.2802</v>
      </c>
      <c r="C25" s="2">
        <v>0.28620000000000001</v>
      </c>
      <c r="D25" s="2">
        <v>0.27089999999999997</v>
      </c>
      <c r="E25" s="2">
        <v>0.29320000000000002</v>
      </c>
      <c r="F25" s="2">
        <v>0.28449999999999998</v>
      </c>
      <c r="G25" s="2">
        <v>0.308</v>
      </c>
      <c r="H25" s="2">
        <v>0.24340000000000001</v>
      </c>
      <c r="I25" s="2">
        <v>0.2858</v>
      </c>
      <c r="J25" s="2">
        <v>0.18770000000000001</v>
      </c>
    </row>
    <row r="26" spans="1:18" ht="12.6">
      <c r="A26" t="s">
        <v>13</v>
      </c>
      <c r="B26" s="2">
        <v>0.26779999999999998</v>
      </c>
      <c r="C26" s="2">
        <v>0.31419999999999998</v>
      </c>
      <c r="D26" s="2">
        <v>0.26540000000000002</v>
      </c>
      <c r="E26" s="2">
        <v>0.29049999999999998</v>
      </c>
      <c r="F26" s="2">
        <v>0.29330000000000001</v>
      </c>
      <c r="G26" s="2">
        <v>0.30349999999999999</v>
      </c>
      <c r="H26" s="2">
        <v>0.24610000000000001</v>
      </c>
      <c r="I26" s="2">
        <v>0.27250000000000002</v>
      </c>
      <c r="J26" s="2">
        <v>0.17560000000000001</v>
      </c>
    </row>
    <row r="27" spans="1:18" ht="12.6">
      <c r="A27" t="s">
        <v>15</v>
      </c>
      <c r="B27" s="2">
        <v>0.2888</v>
      </c>
      <c r="C27" s="2">
        <v>0.32240000000000002</v>
      </c>
      <c r="D27" s="2">
        <v>0.26819999999999999</v>
      </c>
      <c r="E27" s="2">
        <v>0.30009999999999998</v>
      </c>
      <c r="F27" s="2">
        <v>0.28310000000000002</v>
      </c>
      <c r="G27" s="2">
        <v>0.31990000000000002</v>
      </c>
      <c r="H27" s="2">
        <v>0.24510000000000001</v>
      </c>
      <c r="I27" s="2">
        <v>0.28260000000000002</v>
      </c>
      <c r="J27" s="2">
        <v>0.18770000000000001</v>
      </c>
    </row>
    <row r="28" spans="1:18" ht="12.6">
      <c r="A28" t="s">
        <v>17</v>
      </c>
    </row>
    <row r="29" spans="1:18" ht="12.6">
      <c r="A29" t="s">
        <v>18</v>
      </c>
    </row>
    <row r="30" spans="1:18" ht="12.6">
      <c r="A30" t="s">
        <v>19</v>
      </c>
      <c r="B30" s="2">
        <v>0.2833</v>
      </c>
      <c r="C30" s="2">
        <v>0.33729999999999999</v>
      </c>
      <c r="D30" s="2">
        <v>0.37030000000000002</v>
      </c>
      <c r="E30" s="2">
        <v>0.33460000000000001</v>
      </c>
      <c r="F30" s="2">
        <v>0.33360000000000001</v>
      </c>
      <c r="G30" s="2">
        <v>0.3533</v>
      </c>
      <c r="H30" s="2">
        <v>0.33210000000000001</v>
      </c>
      <c r="I30" s="2">
        <v>0.37209999999999999</v>
      </c>
      <c r="J30" s="2">
        <v>0.37780000000000002</v>
      </c>
      <c r="K30" s="2">
        <v>0.37390000000000001</v>
      </c>
      <c r="L30" s="2">
        <v>0.3805</v>
      </c>
    </row>
    <row r="31" spans="1:18" ht="12.6">
      <c r="A31" t="s">
        <v>20</v>
      </c>
      <c r="B31" s="2">
        <v>0.29699999999999999</v>
      </c>
      <c r="C31" s="2">
        <v>0.33610000000000001</v>
      </c>
      <c r="D31" s="2">
        <v>0.3538</v>
      </c>
      <c r="E31" s="2">
        <v>0.52139999999999997</v>
      </c>
      <c r="F31" s="2">
        <v>0.32769999999999999</v>
      </c>
      <c r="G31" s="2">
        <v>0.37119999999999997</v>
      </c>
      <c r="H31" s="2">
        <v>0.34060000000000001</v>
      </c>
      <c r="I31" s="2">
        <v>0.37330000000000002</v>
      </c>
      <c r="J31" s="2">
        <v>0.37630000000000002</v>
      </c>
      <c r="K31" s="2">
        <v>0.37940000000000002</v>
      </c>
      <c r="L31" s="2">
        <v>0.36570000000000003</v>
      </c>
    </row>
    <row r="32" spans="1:18" ht="12.6">
      <c r="A32" t="s">
        <v>21</v>
      </c>
      <c r="B32" s="2">
        <v>0.2944</v>
      </c>
      <c r="C32" s="2">
        <v>0.32979999999999998</v>
      </c>
      <c r="D32" s="2">
        <v>0.3533</v>
      </c>
      <c r="E32" s="2">
        <v>0.33960000000000001</v>
      </c>
      <c r="F32" s="2">
        <v>0.33460000000000001</v>
      </c>
      <c r="G32" s="2">
        <v>0.37159999999999999</v>
      </c>
      <c r="H32" s="2">
        <v>0.34489999999999998</v>
      </c>
      <c r="I32" s="2">
        <v>0.3755</v>
      </c>
      <c r="J32" s="2">
        <v>0.37380000000000002</v>
      </c>
      <c r="K32" s="2">
        <v>0.3735</v>
      </c>
      <c r="L32" s="2">
        <v>0.36909999999999998</v>
      </c>
    </row>
    <row r="33" spans="1:19" ht="15" customHeight="1">
      <c r="J33" s="3">
        <f>AVERAGE(I30:L32)</f>
        <v>0.37424166666666664</v>
      </c>
    </row>
    <row r="34" spans="1:19" ht="12.6">
      <c r="A34" t="s">
        <v>23</v>
      </c>
      <c r="B34" s="1">
        <v>1</v>
      </c>
      <c r="C34" s="1">
        <v>2</v>
      </c>
      <c r="D34" s="1">
        <v>3</v>
      </c>
      <c r="E34" s="1">
        <v>4</v>
      </c>
      <c r="F34" s="1">
        <v>5</v>
      </c>
      <c r="G34" s="1">
        <v>6</v>
      </c>
      <c r="H34" s="1">
        <v>7</v>
      </c>
      <c r="I34" s="1">
        <v>8</v>
      </c>
      <c r="J34" s="1">
        <v>9</v>
      </c>
      <c r="K34" s="1">
        <v>10</v>
      </c>
      <c r="L34" s="1">
        <v>11</v>
      </c>
      <c r="M34" s="1">
        <v>12</v>
      </c>
    </row>
    <row r="35" spans="1:19" ht="12.6">
      <c r="A35" t="s">
        <v>11</v>
      </c>
      <c r="B35" t="s">
        <v>24</v>
      </c>
      <c r="C35" t="s">
        <v>25</v>
      </c>
      <c r="D35" t="s">
        <v>26</v>
      </c>
      <c r="E35" t="s">
        <v>27</v>
      </c>
      <c r="F35" t="s">
        <v>28</v>
      </c>
      <c r="G35" t="s">
        <v>29</v>
      </c>
      <c r="H35" t="s">
        <v>30</v>
      </c>
      <c r="I35" t="s">
        <v>31</v>
      </c>
      <c r="J35" t="s">
        <v>32</v>
      </c>
      <c r="P35">
        <v>1</v>
      </c>
      <c r="Q35">
        <v>2</v>
      </c>
      <c r="R35" t="s">
        <v>14</v>
      </c>
      <c r="S35" t="s">
        <v>12</v>
      </c>
    </row>
    <row r="36" spans="1:19" ht="12.6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39</v>
      </c>
      <c r="I36" t="s">
        <v>40</v>
      </c>
      <c r="J36" t="s">
        <v>41</v>
      </c>
      <c r="P36" t="e">
        <f>((117216*B11)-(80586*$B$25))/((155677*G19)-(14652*$I$54))</f>
        <v>#DIV/0!</v>
      </c>
      <c r="Q36" t="e">
        <f>((117216*F10)-(80586*$I$28))/((155677*F36)-(14652*$I$54))</f>
        <v>#VALUE!</v>
      </c>
      <c r="R36" t="e">
        <f>((117216*C17)-(80586*$I$28))/((155677*C43)-(14652*$I$54))</f>
        <v>#DIV/0!</v>
      </c>
      <c r="S36" t="e">
        <f>((117216*F17)-(80586*$I$28))/((155677*F43)-(14652*$I$54))</f>
        <v>#DIV/0!</v>
      </c>
    </row>
    <row r="37" spans="1:19" ht="12.6">
      <c r="A37" t="s">
        <v>15</v>
      </c>
      <c r="B37" t="s">
        <v>42</v>
      </c>
      <c r="C37" t="s">
        <v>43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P37" t="e">
        <f>((117216*C11)-(80586*$I$28))/((155677*C37)-(14652*$I$54))</f>
        <v>#VALUE!</v>
      </c>
      <c r="Q37" t="e">
        <f>((117216*F11)-(80586*$I$28))/((155677*F37)-(14652*$I$54))</f>
        <v>#VALUE!</v>
      </c>
      <c r="R37" t="e">
        <f>((117216*C18)-(80586*$I$28))/((155677*C44)-(14652*$I$54))</f>
        <v>#DIV/0!</v>
      </c>
      <c r="S37" t="e">
        <f>((117216*F18)-(80586*$I$28))/((155677*F44)-(14652*$I$54))</f>
        <v>#DIV/0!</v>
      </c>
    </row>
    <row r="38" spans="1:19" ht="12.6">
      <c r="A38" t="s">
        <v>17</v>
      </c>
      <c r="P38" t="e">
        <f>((117216*C12)-(80586*$I$28))/((155677*C38)-(14652*$I$54))</f>
        <v>#DIV/0!</v>
      </c>
      <c r="Q38" t="e">
        <f>((117216*F12)-(80586*$I$28))/((155677*F38)-(14652*$I$54))</f>
        <v>#DIV/0!</v>
      </c>
      <c r="R38" t="e">
        <f>((117216*C19)-(80586*$I$28))/((155677*C45)-(14652*$I$54))</f>
        <v>#DIV/0!</v>
      </c>
      <c r="S38" t="e">
        <f>((117216*F19)-(80586*$I$28))/((155677*F45)-(14652*$I$54))</f>
        <v>#DIV/0!</v>
      </c>
    </row>
    <row r="39" spans="1:19" ht="12.6">
      <c r="A39" t="s">
        <v>18</v>
      </c>
      <c r="P39" t="e">
        <f>((117216*D10)-(80586*$I$28))/((155677*D36)-(14652*$I$54))</f>
        <v>#VALUE!</v>
      </c>
      <c r="Q39" t="e">
        <f>((117216*G10)-(80586*$I$28))/((155677*G36)-(14652*$I$54))</f>
        <v>#VALUE!</v>
      </c>
      <c r="R39" t="e">
        <f>((117216*D17)-(80586*$I$28))/((155677*D43)-(14652*$I$54))</f>
        <v>#DIV/0!</v>
      </c>
      <c r="S39" t="e">
        <f>((117216*G17)-(80586*$I$28))/((155677*G43)-(14652*$I$54))</f>
        <v>#DIV/0!</v>
      </c>
    </row>
    <row r="40" spans="1:19" ht="12.6">
      <c r="A40" t="s">
        <v>19</v>
      </c>
      <c r="B40" t="s">
        <v>51</v>
      </c>
      <c r="C40" t="s">
        <v>52</v>
      </c>
      <c r="D40" t="s">
        <v>53</v>
      </c>
      <c r="E40" t="s">
        <v>54</v>
      </c>
      <c r="F40" t="s">
        <v>55</v>
      </c>
      <c r="G40" t="s">
        <v>56</v>
      </c>
      <c r="H40" t="s">
        <v>57</v>
      </c>
      <c r="I40" t="s">
        <v>58</v>
      </c>
      <c r="J40" t="s">
        <v>58</v>
      </c>
      <c r="K40" t="s">
        <v>58</v>
      </c>
      <c r="L40" t="s">
        <v>58</v>
      </c>
      <c r="P40" t="e">
        <f>((117216*D11)-(80586*$I$28))/((155677*D37)-(14652*$I$54))</f>
        <v>#VALUE!</v>
      </c>
      <c r="Q40" t="e">
        <f>((117216*G11)-(80586*$I$28))/((155677*G37)-(14652*$I$54))</f>
        <v>#VALUE!</v>
      </c>
      <c r="R40" t="e">
        <f>((117216*D18)-(80586*$I$28))/((155677*D44)-(14652*$I$54))</f>
        <v>#DIV/0!</v>
      </c>
      <c r="S40" t="e">
        <f>((117216*G18)-(80586*$I$28))/((155677*G44)-(14652*$I$54))</f>
        <v>#DIV/0!</v>
      </c>
    </row>
    <row r="41" spans="1:19" ht="12.6">
      <c r="A41" t="s">
        <v>20</v>
      </c>
      <c r="B41" t="s">
        <v>59</v>
      </c>
      <c r="C41" t="s">
        <v>60</v>
      </c>
      <c r="D41" t="s">
        <v>61</v>
      </c>
      <c r="E41" t="s">
        <v>62</v>
      </c>
      <c r="F41" t="s">
        <v>63</v>
      </c>
      <c r="G41" t="s">
        <v>64</v>
      </c>
      <c r="H41" t="s">
        <v>65</v>
      </c>
      <c r="I41" t="s">
        <v>58</v>
      </c>
      <c r="J41" t="s">
        <v>58</v>
      </c>
      <c r="K41" t="s">
        <v>58</v>
      </c>
      <c r="L41" t="s">
        <v>58</v>
      </c>
      <c r="P41" t="e">
        <f>((117216*D12)-(80586*$I$28))/((155677*D38)-(14652*$I$54))</f>
        <v>#DIV/0!</v>
      </c>
      <c r="Q41" t="e">
        <f>((117216*G12)-(80586*$I$28))/((155677*G38)-(14652*$I$54))</f>
        <v>#DIV/0!</v>
      </c>
      <c r="R41" t="e">
        <f>((117216*D19)-(80586*$I$28))/((155677*D45)-(14652*$I$54))</f>
        <v>#DIV/0!</v>
      </c>
      <c r="S41" t="e">
        <f>((117216*G19)-(80586*$I$28))/((155677*G45)-(14652*$I$54))</f>
        <v>#DIV/0!</v>
      </c>
    </row>
    <row r="42" spans="1:19" ht="12.6">
      <c r="A42" t="s">
        <v>21</v>
      </c>
      <c r="B42" t="s">
        <v>66</v>
      </c>
      <c r="C42" t="s">
        <v>67</v>
      </c>
      <c r="D42" t="s">
        <v>68</v>
      </c>
      <c r="E42" t="s">
        <v>69</v>
      </c>
      <c r="F42" t="s">
        <v>70</v>
      </c>
      <c r="G42" t="s">
        <v>71</v>
      </c>
      <c r="H42" t="s">
        <v>72</v>
      </c>
      <c r="I42" t="s">
        <v>58</v>
      </c>
      <c r="J42" t="s">
        <v>58</v>
      </c>
      <c r="K42" t="s">
        <v>58</v>
      </c>
      <c r="L42" t="s">
        <v>58</v>
      </c>
      <c r="P42" t="e">
        <f>((117216*E10)-(80586*$I$28))/((155677*E36)-(14652*$I$54))</f>
        <v>#VALUE!</v>
      </c>
      <c r="Q42" t="e">
        <f>((117216*H10)-(80586*$I$28))/((155677*H36)-(14652*$I$54))</f>
        <v>#VALUE!</v>
      </c>
      <c r="R42" t="e">
        <f>((117216*E17)-(80586*$I$28))/((155677*E43)-(14652*$I$54))</f>
        <v>#DIV/0!</v>
      </c>
      <c r="S42" t="e">
        <f>((117216*H17)-(80586*$I$28))/((155677*H43)-(14652*$I$54))</f>
        <v>#DIV/0!</v>
      </c>
    </row>
    <row r="43" spans="1:19" ht="15" customHeight="1">
      <c r="P43" t="e">
        <f>((117216*E11)-(80586*$I$28))/((155677*E37)-(14652*$I$54))</f>
        <v>#VALUE!</v>
      </c>
      <c r="Q43" t="e">
        <f>((117216*H11)-(80586*$I$28))/((155677*H37)-(14652*$I$54))</f>
        <v>#VALUE!</v>
      </c>
      <c r="R43" t="e">
        <f>((117216*E18)-(80586*$I$28))/((155677*E44)-(14652*$I$54))</f>
        <v>#DIV/0!</v>
      </c>
      <c r="S43" t="e">
        <f>((117216*H18)-(80586*$I$28))/((155677*H44)-(14652*$I$54))</f>
        <v>#DIV/0!</v>
      </c>
    </row>
    <row r="44" spans="1:19" ht="12.6">
      <c r="A44" t="s">
        <v>73</v>
      </c>
      <c r="P44" t="e">
        <f>((117216*E12)-(80586*$I$28))/((155677*E38)-(14652*$I$54))</f>
        <v>#DIV/0!</v>
      </c>
      <c r="Q44" t="e">
        <f>((117216*H12)-(80586*$I$28))/((155677*H38)-(14652*$I$54))</f>
        <v>#DIV/0!</v>
      </c>
      <c r="R44" t="e">
        <f>((117216*E19)-(80586*$I$28))/((155677*E45)-(14652*$I$54))</f>
        <v>#DIV/0!</v>
      </c>
      <c r="S44" t="e">
        <f>((117216*H19)-(80586*$I$28))/((155677*H45)-(14652*$I$54))</f>
        <v>#DIV/0!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FF84-CA2C-4469-9827-CCD54AE8574F}">
  <dimension ref="A1:V44"/>
  <sheetViews>
    <sheetView topLeftCell="H4" workbookViewId="0">
      <selection activeCell="S10" sqref="S10"/>
    </sheetView>
  </sheetViews>
  <sheetFormatPr defaultColWidth="9.140625" defaultRowHeight="15" customHeight="1"/>
  <cols>
    <col min="1" max="1" width="20.28515625" customWidth="1"/>
    <col min="2" max="3" width="13.85546875" customWidth="1"/>
    <col min="4" max="5" width="11.85546875" customWidth="1"/>
    <col min="6" max="7" width="16.7109375" customWidth="1"/>
    <col min="8" max="8" width="13.140625" customWidth="1"/>
    <col min="9" max="10" width="11.85546875" customWidth="1"/>
    <col min="11" max="12" width="8" customWidth="1"/>
    <col min="13" max="13" width="4.140625" customWidth="1"/>
  </cols>
  <sheetData>
    <row r="1" spans="1:22" ht="15" customHeight="1">
      <c r="A1" t="s">
        <v>0</v>
      </c>
    </row>
    <row r="2" spans="1:22" ht="15" customHeight="1">
      <c r="A2" t="s">
        <v>74</v>
      </c>
    </row>
    <row r="3" spans="1:22" ht="15" customHeight="1">
      <c r="A3" t="s">
        <v>75</v>
      </c>
    </row>
    <row r="4" spans="1:22" ht="15" customHeight="1">
      <c r="A4" t="s">
        <v>3</v>
      </c>
    </row>
    <row r="5" spans="1:22" ht="15" customHeight="1">
      <c r="A5" t="s">
        <v>4</v>
      </c>
    </row>
    <row r="6" spans="1:22" ht="15" customHeight="1">
      <c r="A6" t="s">
        <v>5</v>
      </c>
    </row>
    <row r="7" spans="1:22" ht="15" customHeight="1">
      <c r="A7" t="s">
        <v>3</v>
      </c>
      <c r="P7">
        <v>570</v>
      </c>
    </row>
    <row r="8" spans="1:22" ht="15" customHeight="1">
      <c r="A8" t="s">
        <v>6</v>
      </c>
      <c r="P8" t="s">
        <v>7</v>
      </c>
      <c r="Q8" s="3">
        <f>AVERAGE(B11:D13)</f>
        <v>0.35097777777777783</v>
      </c>
      <c r="R8" s="3">
        <f>Q8-$Q$13</f>
        <v>0.12173611111111116</v>
      </c>
      <c r="S8">
        <f>R8/$R$12*100</f>
        <v>102.79595618417665</v>
      </c>
      <c r="T8">
        <f>((117216*Q8)-(80586*Q16))/((155677*$Q$19)-(14652*$Q$11))</f>
        <v>0.26235190346149256</v>
      </c>
      <c r="U8">
        <f>T8-$T$13</f>
        <v>0.22640406102864941</v>
      </c>
      <c r="V8">
        <f>U8*100</f>
        <v>22.64040610286494</v>
      </c>
    </row>
    <row r="9" spans="1:22" ht="15" customHeight="1">
      <c r="A9" t="s">
        <v>3</v>
      </c>
      <c r="P9" t="s">
        <v>8</v>
      </c>
      <c r="Q9" s="3">
        <f>AVERAGE(E11:G13)</f>
        <v>0.33936666666666659</v>
      </c>
      <c r="R9" s="3">
        <f t="shared" ref="R9:R12" si="0">Q9-$Q$13</f>
        <v>0.11012499999999992</v>
      </c>
      <c r="S9">
        <f t="shared" ref="S9:S13" si="1">R9/$R$12*100</f>
        <v>92.991344732953323</v>
      </c>
      <c r="T9">
        <f t="shared" ref="T9:T13" si="2">((117216*Q9)-(80586*Q17))/((155677*$Q$19)-(14652*$Q$11))</f>
        <v>0.23860697371170461</v>
      </c>
      <c r="U9">
        <f t="shared" ref="U9:U13" si="3">T9-$T$13</f>
        <v>0.20265913127886145</v>
      </c>
      <c r="V9">
        <f t="shared" ref="V9:V13" si="4">U9*100</f>
        <v>20.265913127886144</v>
      </c>
    </row>
    <row r="10" spans="1:22" ht="15" customHeight="1">
      <c r="A10" t="s">
        <v>9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P10" t="s">
        <v>10</v>
      </c>
      <c r="Q10" s="3">
        <f>AVERAGE(H11:J13)</f>
        <v>0.26867777777777774</v>
      </c>
      <c r="R10" s="3">
        <f t="shared" si="0"/>
        <v>3.9436111111111061E-2</v>
      </c>
      <c r="S10">
        <f t="shared" si="1"/>
        <v>33.300494921774188</v>
      </c>
      <c r="T10">
        <f t="shared" si="2"/>
        <v>0.29724039084043002</v>
      </c>
      <c r="U10">
        <f t="shared" si="3"/>
        <v>0.26129254840758687</v>
      </c>
      <c r="V10">
        <f t="shared" si="4"/>
        <v>26.129254840758687</v>
      </c>
    </row>
    <row r="11" spans="1:22" ht="15" customHeight="1">
      <c r="A11" t="s">
        <v>11</v>
      </c>
      <c r="B11" s="2">
        <v>0.308</v>
      </c>
      <c r="C11" s="2">
        <v>0.36959999999999998</v>
      </c>
      <c r="D11" s="2">
        <v>0.34699999999999998</v>
      </c>
      <c r="E11" s="2">
        <v>0.34470000000000001</v>
      </c>
      <c r="F11" s="2">
        <v>0.34320000000000001</v>
      </c>
      <c r="G11" s="2">
        <v>0.33019999999999999</v>
      </c>
      <c r="H11" s="2">
        <v>0.40139999999999998</v>
      </c>
      <c r="I11" s="2">
        <v>0.34749999999999998</v>
      </c>
      <c r="J11" s="2">
        <v>5.3400000000000003E-2</v>
      </c>
      <c r="P11" t="s">
        <v>12</v>
      </c>
      <c r="Q11" s="3">
        <f>AVERAGE(F16:H18)</f>
        <v>0.27724444444444446</v>
      </c>
      <c r="R11" s="3">
        <f t="shared" si="0"/>
        <v>4.8002777777777783E-2</v>
      </c>
      <c r="S11">
        <f t="shared" si="1"/>
        <v>40.53432786808343</v>
      </c>
      <c r="T11">
        <f t="shared" si="2"/>
        <v>3.4427191109826005E-2</v>
      </c>
      <c r="U11">
        <f t="shared" si="3"/>
        <v>-1.5206513230171595E-3</v>
      </c>
      <c r="V11">
        <f t="shared" si="4"/>
        <v>-0.15206513230171595</v>
      </c>
    </row>
    <row r="12" spans="1:22" ht="15" customHeight="1">
      <c r="A12" t="s">
        <v>13</v>
      </c>
      <c r="B12" s="2">
        <v>0.32979999999999998</v>
      </c>
      <c r="C12" s="2">
        <v>0.37640000000000001</v>
      </c>
      <c r="D12" s="2">
        <v>0.35699999999999998</v>
      </c>
      <c r="E12" s="2">
        <v>0.34860000000000002</v>
      </c>
      <c r="F12" s="2">
        <v>0.32940000000000003</v>
      </c>
      <c r="G12" s="2">
        <v>0.33410000000000001</v>
      </c>
      <c r="H12" s="2">
        <v>0.3987</v>
      </c>
      <c r="I12" s="2">
        <v>0.35149999999999998</v>
      </c>
      <c r="J12" s="2">
        <v>5.2299999999999999E-2</v>
      </c>
      <c r="P12" t="s">
        <v>14</v>
      </c>
      <c r="Q12" s="3">
        <f>AVERAGE(B16:E18)</f>
        <v>0.34766666666666662</v>
      </c>
      <c r="R12" s="3">
        <f t="shared" si="0"/>
        <v>0.11842499999999995</v>
      </c>
      <c r="S12">
        <f t="shared" si="1"/>
        <v>100</v>
      </c>
      <c r="T12">
        <f t="shared" si="2"/>
        <v>0.22672711626839567</v>
      </c>
      <c r="U12">
        <f t="shared" si="3"/>
        <v>0.19077927383555252</v>
      </c>
      <c r="V12">
        <f t="shared" si="4"/>
        <v>19.077927383555252</v>
      </c>
    </row>
    <row r="13" spans="1:22" ht="15" customHeight="1">
      <c r="A13" t="s">
        <v>15</v>
      </c>
      <c r="B13" s="2">
        <v>0.33729999999999999</v>
      </c>
      <c r="C13" s="2">
        <v>0.37380000000000002</v>
      </c>
      <c r="D13" s="2">
        <v>0.3599</v>
      </c>
      <c r="E13" s="2">
        <v>0.34210000000000002</v>
      </c>
      <c r="F13" s="2">
        <v>0.33960000000000001</v>
      </c>
      <c r="G13" s="2">
        <v>0.34239999999999998</v>
      </c>
      <c r="H13" s="2">
        <v>0.4007</v>
      </c>
      <c r="I13" s="2">
        <v>0.35809999999999997</v>
      </c>
      <c r="J13" s="2">
        <v>5.45E-2</v>
      </c>
      <c r="P13" t="s">
        <v>16</v>
      </c>
      <c r="Q13" s="3">
        <f>AVERAGE(I16:L18)</f>
        <v>0.22924166666666668</v>
      </c>
      <c r="R13" s="3">
        <f>Q13-$Q$13</f>
        <v>0</v>
      </c>
      <c r="S13">
        <f t="shared" si="1"/>
        <v>0</v>
      </c>
      <c r="T13">
        <f t="shared" si="2"/>
        <v>3.5947842432843165E-2</v>
      </c>
      <c r="U13">
        <f t="shared" si="3"/>
        <v>0</v>
      </c>
      <c r="V13">
        <f t="shared" si="4"/>
        <v>0</v>
      </c>
    </row>
    <row r="14" spans="1:22" ht="15" customHeight="1">
      <c r="A14" t="s">
        <v>17</v>
      </c>
    </row>
    <row r="15" spans="1:22" ht="15" customHeight="1">
      <c r="A15" t="s">
        <v>18</v>
      </c>
      <c r="P15">
        <v>600</v>
      </c>
    </row>
    <row r="16" spans="1:22" ht="15" customHeight="1">
      <c r="A16" t="s">
        <v>19</v>
      </c>
      <c r="B16" s="2">
        <v>0.30559999999999998</v>
      </c>
      <c r="C16" s="2">
        <v>0.32300000000000001</v>
      </c>
      <c r="D16" s="2">
        <v>0.42930000000000001</v>
      </c>
      <c r="E16" s="2">
        <v>0.33379999999999999</v>
      </c>
      <c r="F16" s="2">
        <v>0.2802</v>
      </c>
      <c r="G16" s="2">
        <v>0.28770000000000001</v>
      </c>
      <c r="H16" s="2">
        <v>0.2535</v>
      </c>
      <c r="I16" s="2">
        <v>0.30209999999999998</v>
      </c>
      <c r="J16" s="2">
        <v>0.27150000000000002</v>
      </c>
      <c r="K16" s="2">
        <v>0.27679999999999999</v>
      </c>
      <c r="L16" s="2">
        <v>5.2900000000000003E-2</v>
      </c>
      <c r="P16" t="s">
        <v>7</v>
      </c>
      <c r="Q16" s="3">
        <f>AVERAGE(B25:D27)</f>
        <v>0.33127777777777778</v>
      </c>
      <c r="R16" s="3">
        <f>Q16-$Q$21</f>
        <v>2.2394444444444439E-2</v>
      </c>
    </row>
    <row r="17" spans="1:18" ht="15" customHeight="1">
      <c r="A17" t="s">
        <v>20</v>
      </c>
      <c r="B17" s="2">
        <v>0.30549999999999999</v>
      </c>
      <c r="C17" s="2">
        <v>0.31769999999999998</v>
      </c>
      <c r="D17" s="2">
        <v>0.43669999999999998</v>
      </c>
      <c r="E17" s="2">
        <v>0.33550000000000002</v>
      </c>
      <c r="F17" s="2">
        <v>0.29289999999999999</v>
      </c>
      <c r="G17" s="2">
        <v>0.28339999999999999</v>
      </c>
      <c r="H17" s="2">
        <v>0.25750000000000001</v>
      </c>
      <c r="I17" s="2">
        <v>0.30120000000000002</v>
      </c>
      <c r="J17" s="2">
        <v>0.2843</v>
      </c>
      <c r="K17" s="2">
        <v>0.26590000000000003</v>
      </c>
      <c r="L17" s="2">
        <v>5.5E-2</v>
      </c>
      <c r="P17" t="s">
        <v>8</v>
      </c>
      <c r="Q17" s="3">
        <f>AVERAGE(E25:G27)</f>
        <v>0.33061111111111113</v>
      </c>
      <c r="R17" s="3">
        <f t="shared" ref="R17:R21" si="5">Q17-$Q$21</f>
        <v>2.172777777777779E-2</v>
      </c>
    </row>
    <row r="18" spans="1:18" ht="15" customHeight="1">
      <c r="A18" t="s">
        <v>21</v>
      </c>
      <c r="B18" s="2">
        <v>0.3</v>
      </c>
      <c r="C18" s="2">
        <v>0.31850000000000001</v>
      </c>
      <c r="D18" s="2">
        <v>0.42680000000000001</v>
      </c>
      <c r="E18" s="2">
        <v>0.33960000000000001</v>
      </c>
      <c r="F18" s="2">
        <v>0.29120000000000001</v>
      </c>
      <c r="G18" s="2">
        <v>0.29170000000000001</v>
      </c>
      <c r="H18" s="2">
        <v>0.2571</v>
      </c>
      <c r="I18" s="2">
        <v>0.31159999999999999</v>
      </c>
      <c r="J18" s="2">
        <v>0.28770000000000001</v>
      </c>
      <c r="K18" s="2">
        <v>0.28420000000000001</v>
      </c>
      <c r="L18" s="2">
        <v>5.7700000000000001E-2</v>
      </c>
      <c r="P18" t="s">
        <v>10</v>
      </c>
      <c r="Q18" s="3">
        <f>AVERAGE(H25:J27)</f>
        <v>0.18773333333333334</v>
      </c>
      <c r="R18" s="3">
        <f t="shared" si="5"/>
        <v>-0.12115000000000001</v>
      </c>
    </row>
    <row r="19" spans="1:18" ht="15" customHeight="1">
      <c r="P19" t="s">
        <v>12</v>
      </c>
      <c r="Q19" s="3">
        <f>AVERAGE(F30:H32)</f>
        <v>0.37974444444444444</v>
      </c>
      <c r="R19" s="3">
        <f t="shared" si="5"/>
        <v>7.0861111111111097E-2</v>
      </c>
    </row>
    <row r="20" spans="1:18" ht="15" customHeight="1">
      <c r="A20" t="s">
        <v>22</v>
      </c>
      <c r="P20" t="s">
        <v>14</v>
      </c>
      <c r="Q20" s="3">
        <f>AVERAGE(B30:E32)</f>
        <v>0.3508</v>
      </c>
      <c r="R20" s="3">
        <f t="shared" si="5"/>
        <v>4.1916666666666658E-2</v>
      </c>
    </row>
    <row r="21" spans="1:18" ht="15" customHeight="1">
      <c r="A21" t="s">
        <v>3</v>
      </c>
      <c r="P21" t="s">
        <v>16</v>
      </c>
      <c r="Q21" s="3">
        <f>AVERAGE(I30:L32)</f>
        <v>0.30888333333333334</v>
      </c>
      <c r="R21" s="3">
        <f t="shared" si="5"/>
        <v>0</v>
      </c>
    </row>
    <row r="22" spans="1:18" ht="12.6">
      <c r="A22" t="s">
        <v>6</v>
      </c>
    </row>
    <row r="23" spans="1:18" ht="12.6">
      <c r="A23" t="s">
        <v>3</v>
      </c>
    </row>
    <row r="24" spans="1:18" ht="12.6">
      <c r="A24" t="s">
        <v>9</v>
      </c>
      <c r="B24" s="1"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1">
        <v>12</v>
      </c>
    </row>
    <row r="25" spans="1:18" ht="12.6">
      <c r="A25" t="s">
        <v>11</v>
      </c>
      <c r="B25" s="2">
        <v>0.27810000000000001</v>
      </c>
      <c r="C25" s="2">
        <v>0.3831</v>
      </c>
      <c r="D25" s="2">
        <v>0.31680000000000003</v>
      </c>
      <c r="E25" s="2">
        <v>0.30209999999999998</v>
      </c>
      <c r="F25" s="2">
        <v>0.35870000000000002</v>
      </c>
      <c r="G25" s="2">
        <v>0.33679999999999999</v>
      </c>
      <c r="H25" s="2">
        <v>0.30030000000000001</v>
      </c>
      <c r="I25" s="2">
        <v>0.2094</v>
      </c>
      <c r="J25" s="2">
        <v>5.3100000000000001E-2</v>
      </c>
    </row>
    <row r="26" spans="1:18" ht="12.6">
      <c r="A26" t="s">
        <v>13</v>
      </c>
      <c r="B26" s="2">
        <v>0.29909999999999998</v>
      </c>
      <c r="C26" s="2">
        <v>0.38350000000000001</v>
      </c>
      <c r="D26" s="2">
        <v>0.31709999999999999</v>
      </c>
      <c r="E26" s="2">
        <v>0.3049</v>
      </c>
      <c r="F26" s="2">
        <v>0.33850000000000002</v>
      </c>
      <c r="G26" s="2">
        <v>0.33960000000000001</v>
      </c>
      <c r="H26" s="2">
        <v>0.29609999999999997</v>
      </c>
      <c r="I26" s="2">
        <v>0.2114</v>
      </c>
      <c r="J26" s="2">
        <v>5.2200000000000003E-2</v>
      </c>
    </row>
    <row r="27" spans="1:18" ht="12.6">
      <c r="A27" t="s">
        <v>15</v>
      </c>
      <c r="B27" s="2">
        <v>0.30320000000000003</v>
      </c>
      <c r="C27" s="2">
        <v>0.38490000000000002</v>
      </c>
      <c r="D27" s="2">
        <v>0.31569999999999998</v>
      </c>
      <c r="E27" s="2">
        <v>0.29859999999999998</v>
      </c>
      <c r="F27" s="2">
        <v>0.3488</v>
      </c>
      <c r="G27" s="2">
        <v>0.34749999999999998</v>
      </c>
      <c r="H27" s="2">
        <v>0.29670000000000002</v>
      </c>
      <c r="I27" s="2">
        <v>0.2162</v>
      </c>
      <c r="J27" s="2">
        <v>5.4199999999999998E-2</v>
      </c>
    </row>
    <row r="28" spans="1:18" ht="12.6">
      <c r="A28" t="s">
        <v>17</v>
      </c>
    </row>
    <row r="29" spans="1:18" ht="12.6">
      <c r="A29" t="s">
        <v>18</v>
      </c>
    </row>
    <row r="30" spans="1:18" ht="12.6">
      <c r="A30" t="s">
        <v>19</v>
      </c>
      <c r="B30" s="2">
        <v>0.3679</v>
      </c>
      <c r="C30" s="2">
        <v>0.35709999999999997</v>
      </c>
      <c r="D30" s="2">
        <v>0.34029999999999999</v>
      </c>
      <c r="E30" s="2">
        <v>0.34429999999999999</v>
      </c>
      <c r="F30" s="2">
        <v>0.3861</v>
      </c>
      <c r="G30" s="2">
        <v>0.39479999999999998</v>
      </c>
      <c r="H30" s="2">
        <v>0.34599999999999997</v>
      </c>
      <c r="I30" s="2">
        <v>0.4128</v>
      </c>
      <c r="J30" s="2">
        <v>0.37230000000000002</v>
      </c>
      <c r="K30" s="2">
        <v>0.3821</v>
      </c>
      <c r="L30" s="2">
        <v>5.2299999999999999E-2</v>
      </c>
    </row>
    <row r="31" spans="1:18" ht="12.6">
      <c r="A31" t="s">
        <v>20</v>
      </c>
      <c r="B31" s="2">
        <v>0.36799999999999999</v>
      </c>
      <c r="C31" s="2">
        <v>0.35</v>
      </c>
      <c r="D31" s="2">
        <v>0.3412</v>
      </c>
      <c r="E31" s="2">
        <v>0.34470000000000001</v>
      </c>
      <c r="F31" s="2">
        <v>0.40229999999999999</v>
      </c>
      <c r="G31" s="2">
        <v>0.38929999999999998</v>
      </c>
      <c r="H31" s="2">
        <v>0.3513</v>
      </c>
      <c r="I31" s="2">
        <v>0.4103</v>
      </c>
      <c r="J31" s="2">
        <v>0.38990000000000002</v>
      </c>
      <c r="K31" s="2">
        <v>0.3634</v>
      </c>
      <c r="L31" s="2">
        <v>5.4600000000000003E-2</v>
      </c>
    </row>
    <row r="32" spans="1:18" ht="12.6">
      <c r="A32" t="s">
        <v>21</v>
      </c>
      <c r="B32" s="2">
        <v>0.36099999999999999</v>
      </c>
      <c r="C32" s="2">
        <v>0.35160000000000002</v>
      </c>
      <c r="D32" s="2">
        <v>0.33560000000000001</v>
      </c>
      <c r="E32" s="2">
        <v>0.34789999999999999</v>
      </c>
      <c r="F32" s="2">
        <v>0.39860000000000001</v>
      </c>
      <c r="G32" s="2">
        <v>0.39900000000000002</v>
      </c>
      <c r="H32" s="2">
        <v>0.3503</v>
      </c>
      <c r="I32" s="2">
        <v>0.4254</v>
      </c>
      <c r="J32" s="2">
        <v>0.39550000000000002</v>
      </c>
      <c r="K32" s="2">
        <v>0.39069999999999999</v>
      </c>
      <c r="L32" s="2">
        <v>5.7299999999999997E-2</v>
      </c>
    </row>
    <row r="34" spans="1:13" ht="12.6">
      <c r="A34" t="s">
        <v>23</v>
      </c>
      <c r="B34" s="1">
        <v>1</v>
      </c>
      <c r="C34" s="1">
        <v>2</v>
      </c>
      <c r="D34" s="1">
        <v>3</v>
      </c>
      <c r="E34" s="1">
        <v>4</v>
      </c>
      <c r="F34" s="1">
        <v>5</v>
      </c>
      <c r="G34" s="1">
        <v>6</v>
      </c>
      <c r="H34" s="1">
        <v>7</v>
      </c>
      <c r="I34" s="1">
        <v>8</v>
      </c>
      <c r="J34" s="1">
        <v>9</v>
      </c>
      <c r="K34" s="1">
        <v>10</v>
      </c>
      <c r="L34" s="1">
        <v>11</v>
      </c>
      <c r="M34" s="1">
        <v>12</v>
      </c>
    </row>
    <row r="35" spans="1:13" ht="12.6">
      <c r="A35" t="s">
        <v>11</v>
      </c>
      <c r="B35" t="s">
        <v>24</v>
      </c>
      <c r="C35" t="s">
        <v>25</v>
      </c>
      <c r="D35" t="s">
        <v>26</v>
      </c>
      <c r="E35" t="s">
        <v>27</v>
      </c>
      <c r="F35" t="s">
        <v>28</v>
      </c>
      <c r="G35" t="s">
        <v>29</v>
      </c>
      <c r="H35" t="s">
        <v>30</v>
      </c>
      <c r="I35" t="s">
        <v>31</v>
      </c>
      <c r="J35" t="s">
        <v>32</v>
      </c>
    </row>
    <row r="36" spans="1:13" ht="12.6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39</v>
      </c>
      <c r="I36" t="s">
        <v>40</v>
      </c>
      <c r="J36" t="s">
        <v>41</v>
      </c>
    </row>
    <row r="37" spans="1:13" ht="12.6">
      <c r="A37" t="s">
        <v>15</v>
      </c>
      <c r="B37" t="s">
        <v>42</v>
      </c>
      <c r="C37" t="s">
        <v>43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</row>
    <row r="38" spans="1:13" ht="12.6">
      <c r="A38" t="s">
        <v>17</v>
      </c>
    </row>
    <row r="39" spans="1:13" ht="12.6">
      <c r="A39" t="s">
        <v>18</v>
      </c>
    </row>
    <row r="40" spans="1:13" ht="12.6">
      <c r="A40" t="s">
        <v>19</v>
      </c>
      <c r="B40" t="s">
        <v>51</v>
      </c>
      <c r="C40" t="s">
        <v>52</v>
      </c>
      <c r="D40" t="s">
        <v>53</v>
      </c>
      <c r="E40" t="s">
        <v>54</v>
      </c>
      <c r="F40" t="s">
        <v>55</v>
      </c>
      <c r="G40" t="s">
        <v>56</v>
      </c>
      <c r="H40" t="s">
        <v>57</v>
      </c>
      <c r="I40" t="s">
        <v>58</v>
      </c>
      <c r="J40" t="s">
        <v>58</v>
      </c>
      <c r="K40" t="s">
        <v>58</v>
      </c>
      <c r="L40" t="s">
        <v>58</v>
      </c>
    </row>
    <row r="41" spans="1:13" ht="12.6">
      <c r="A41" t="s">
        <v>20</v>
      </c>
      <c r="B41" t="s">
        <v>59</v>
      </c>
      <c r="C41" t="s">
        <v>60</v>
      </c>
      <c r="D41" t="s">
        <v>61</v>
      </c>
      <c r="E41" t="s">
        <v>62</v>
      </c>
      <c r="F41" t="s">
        <v>63</v>
      </c>
      <c r="G41" t="s">
        <v>64</v>
      </c>
      <c r="H41" t="s">
        <v>65</v>
      </c>
      <c r="I41" t="s">
        <v>58</v>
      </c>
      <c r="J41" t="s">
        <v>58</v>
      </c>
      <c r="K41" t="s">
        <v>58</v>
      </c>
      <c r="L41" t="s">
        <v>58</v>
      </c>
    </row>
    <row r="42" spans="1:13" ht="12.6">
      <c r="A42" t="s">
        <v>21</v>
      </c>
      <c r="B42" t="s">
        <v>66</v>
      </c>
      <c r="C42" t="s">
        <v>67</v>
      </c>
      <c r="D42" t="s">
        <v>68</v>
      </c>
      <c r="E42" t="s">
        <v>69</v>
      </c>
      <c r="F42" t="s">
        <v>70</v>
      </c>
      <c r="G42" t="s">
        <v>71</v>
      </c>
      <c r="H42" t="s">
        <v>72</v>
      </c>
      <c r="I42" t="s">
        <v>58</v>
      </c>
      <c r="J42" t="s">
        <v>58</v>
      </c>
      <c r="K42" t="s">
        <v>58</v>
      </c>
      <c r="L42" t="s">
        <v>58</v>
      </c>
    </row>
    <row r="44" spans="1:13" ht="12.6">
      <c r="A44" t="s">
        <v>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E524-4974-4772-97B4-3F79B7817FB7}">
  <dimension ref="A1:V44"/>
  <sheetViews>
    <sheetView topLeftCell="A8" workbookViewId="0">
      <selection activeCell="Q23" sqref="Q23"/>
    </sheetView>
  </sheetViews>
  <sheetFormatPr defaultColWidth="9.140625" defaultRowHeight="15" customHeight="1"/>
  <cols>
    <col min="1" max="1" width="20.28515625" customWidth="1"/>
    <col min="2" max="3" width="13.85546875" customWidth="1"/>
    <col min="4" max="5" width="11.85546875" customWidth="1"/>
    <col min="6" max="7" width="16.7109375" customWidth="1"/>
    <col min="8" max="8" width="13.140625" customWidth="1"/>
    <col min="9" max="10" width="11.85546875" customWidth="1"/>
    <col min="11" max="12" width="8" customWidth="1"/>
    <col min="13" max="13" width="4.140625" customWidth="1"/>
  </cols>
  <sheetData>
    <row r="1" spans="1:22" ht="15" customHeight="1">
      <c r="A1" t="s">
        <v>0</v>
      </c>
    </row>
    <row r="2" spans="1:22" ht="15" customHeight="1">
      <c r="A2" t="s">
        <v>76</v>
      </c>
    </row>
    <row r="3" spans="1:22" ht="15" customHeight="1">
      <c r="A3" t="s">
        <v>77</v>
      </c>
    </row>
    <row r="4" spans="1:22" ht="15" customHeight="1">
      <c r="A4" t="s">
        <v>3</v>
      </c>
    </row>
    <row r="5" spans="1:22" ht="15" customHeight="1">
      <c r="A5" t="s">
        <v>4</v>
      </c>
    </row>
    <row r="6" spans="1:22" ht="15" customHeight="1">
      <c r="A6" t="s">
        <v>5</v>
      </c>
    </row>
    <row r="7" spans="1:22" ht="15" customHeight="1">
      <c r="A7" t="s">
        <v>3</v>
      </c>
      <c r="P7">
        <v>570</v>
      </c>
    </row>
    <row r="8" spans="1:22" ht="15" customHeight="1">
      <c r="A8" t="s">
        <v>6</v>
      </c>
      <c r="P8" t="s">
        <v>7</v>
      </c>
      <c r="Q8" s="3">
        <f>AVERAGE(B11:D13)</f>
        <v>0.34056666666666668</v>
      </c>
      <c r="R8" s="3">
        <f>Q8-$Q$13</f>
        <v>8.7258333333333382E-2</v>
      </c>
      <c r="S8">
        <f>R8/$R$12*100</f>
        <v>77.408146669623719</v>
      </c>
      <c r="T8">
        <f>((117216*Q8)-(80586*Q16))/((155677*$Q$19)-(14652*$Q$11))</f>
        <v>0.24147017264749598</v>
      </c>
      <c r="U8">
        <f>T8-$T$13</f>
        <v>0.21142468812830983</v>
      </c>
      <c r="V8">
        <f>U8*100</f>
        <v>21.142468812830984</v>
      </c>
    </row>
    <row r="9" spans="1:22" ht="15" customHeight="1">
      <c r="A9" t="s">
        <v>3</v>
      </c>
      <c r="P9" t="s">
        <v>8</v>
      </c>
      <c r="Q9" s="3">
        <f>AVERAGE(E11:G13)</f>
        <v>0.34791111111111112</v>
      </c>
      <c r="R9" s="3">
        <f t="shared" ref="R9:R12" si="0">Q9-$Q$13</f>
        <v>9.4602777777777813E-2</v>
      </c>
      <c r="S9">
        <f t="shared" ref="S9:S13" si="1">R9/$R$12*100</f>
        <v>83.923511002685956</v>
      </c>
      <c r="T9">
        <f t="shared" ref="T9:T13" si="2">((117216*Q9)-(80586*Q17))/((155677*$Q$19)-(14652*$Q$11))</f>
        <v>0.21301752516475764</v>
      </c>
      <c r="U9">
        <f t="shared" ref="U9:U13" si="3">T9-$T$13</f>
        <v>0.18297204064557149</v>
      </c>
      <c r="V9">
        <f t="shared" ref="V9:V13" si="4">U9*100</f>
        <v>18.29720406455715</v>
      </c>
    </row>
    <row r="10" spans="1:22" ht="15" customHeight="1">
      <c r="A10" t="s">
        <v>9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P10" t="s">
        <v>10</v>
      </c>
      <c r="Q10" s="3">
        <f>AVERAGE(H11:J13)</f>
        <v>0.37066666666666664</v>
      </c>
      <c r="R10" s="3">
        <f t="shared" si="0"/>
        <v>0.11735833333333334</v>
      </c>
      <c r="S10">
        <f t="shared" si="1"/>
        <v>104.1102979226731</v>
      </c>
      <c r="T10">
        <f t="shared" si="2"/>
        <v>0.34838061011828497</v>
      </c>
      <c r="U10">
        <f t="shared" si="3"/>
        <v>0.31833512559909882</v>
      </c>
      <c r="V10">
        <f t="shared" si="4"/>
        <v>31.833512559909881</v>
      </c>
    </row>
    <row r="11" spans="1:22" ht="15" customHeight="1">
      <c r="A11" t="s">
        <v>11</v>
      </c>
      <c r="B11" s="2">
        <v>0.34539999999999998</v>
      </c>
      <c r="C11" s="2">
        <v>0.35139999999999999</v>
      </c>
      <c r="D11" s="2">
        <v>0.32840000000000003</v>
      </c>
      <c r="E11" s="2">
        <v>0.35470000000000002</v>
      </c>
      <c r="F11" s="2">
        <v>0.34489999999999998</v>
      </c>
      <c r="G11" s="2">
        <v>0.3407</v>
      </c>
      <c r="H11" s="2">
        <v>0.36299999999999999</v>
      </c>
      <c r="I11" s="2">
        <v>0.3886</v>
      </c>
      <c r="J11" s="2">
        <v>0.37369999999999998</v>
      </c>
      <c r="P11" t="s">
        <v>12</v>
      </c>
      <c r="Q11" s="3">
        <f>AVERAGE(F16:H18)</f>
        <v>0.29920000000000008</v>
      </c>
      <c r="R11" s="3">
        <f t="shared" si="0"/>
        <v>4.5891666666666775E-2</v>
      </c>
      <c r="S11">
        <f t="shared" si="1"/>
        <v>40.711170252088486</v>
      </c>
      <c r="T11">
        <f t="shared" si="2"/>
        <v>2.7343646107330016E-2</v>
      </c>
      <c r="U11">
        <f t="shared" si="3"/>
        <v>-2.701838411856148E-3</v>
      </c>
      <c r="V11">
        <f t="shared" si="4"/>
        <v>-0.27018384118561478</v>
      </c>
    </row>
    <row r="12" spans="1:22" ht="15" customHeight="1">
      <c r="A12" t="s">
        <v>13</v>
      </c>
      <c r="B12" s="2">
        <v>0.34389999999999998</v>
      </c>
      <c r="C12" s="2">
        <v>0.35060000000000002</v>
      </c>
      <c r="D12" s="2">
        <v>0.3281</v>
      </c>
      <c r="E12" s="2">
        <v>0.34189999999999998</v>
      </c>
      <c r="F12" s="2">
        <v>0.34799999999999998</v>
      </c>
      <c r="G12" s="2">
        <v>0.35189999999999999</v>
      </c>
      <c r="H12" s="2">
        <v>0.34949999999999998</v>
      </c>
      <c r="I12" s="2">
        <v>0.38240000000000002</v>
      </c>
      <c r="J12" s="2">
        <v>0.36530000000000001</v>
      </c>
      <c r="P12" t="s">
        <v>14</v>
      </c>
      <c r="Q12" s="3">
        <f>AVERAGE(B16:E18)</f>
        <v>0.36603333333333338</v>
      </c>
      <c r="R12" s="3">
        <f t="shared" si="0"/>
        <v>0.11272500000000008</v>
      </c>
      <c r="S12">
        <f t="shared" si="1"/>
        <v>100</v>
      </c>
      <c r="T12">
        <f t="shared" si="2"/>
        <v>0.29831562211192142</v>
      </c>
      <c r="U12">
        <f t="shared" si="3"/>
        <v>0.26827013759273527</v>
      </c>
      <c r="V12">
        <f t="shared" si="4"/>
        <v>26.827013759273527</v>
      </c>
    </row>
    <row r="13" spans="1:22" ht="15" customHeight="1">
      <c r="A13" t="s">
        <v>15</v>
      </c>
      <c r="B13" s="2">
        <v>0.33850000000000002</v>
      </c>
      <c r="C13" s="2">
        <v>0.34599999999999997</v>
      </c>
      <c r="D13" s="2">
        <v>0.33279999999999998</v>
      </c>
      <c r="E13" s="2">
        <v>0.3584</v>
      </c>
      <c r="F13" s="2">
        <v>0.3538</v>
      </c>
      <c r="G13" s="2">
        <v>0.33689999999999998</v>
      </c>
      <c r="H13" s="2">
        <v>0.3463</v>
      </c>
      <c r="I13" s="2">
        <v>0.39250000000000002</v>
      </c>
      <c r="J13" s="2">
        <v>0.37469999999999998</v>
      </c>
      <c r="P13" t="s">
        <v>16</v>
      </c>
      <c r="Q13" s="3">
        <f>AVERAGE(I16:L18)</f>
        <v>0.2533083333333333</v>
      </c>
      <c r="R13" s="3">
        <f>Q13-$Q$13</f>
        <v>0</v>
      </c>
      <c r="S13">
        <f t="shared" si="1"/>
        <v>0</v>
      </c>
      <c r="T13">
        <f t="shared" si="2"/>
        <v>3.0045484519186164E-2</v>
      </c>
      <c r="U13">
        <f t="shared" si="3"/>
        <v>0</v>
      </c>
      <c r="V13">
        <f t="shared" si="4"/>
        <v>0</v>
      </c>
    </row>
    <row r="14" spans="1:22" ht="15" customHeight="1">
      <c r="A14" t="s">
        <v>17</v>
      </c>
    </row>
    <row r="15" spans="1:22" ht="15" customHeight="1">
      <c r="A15" t="s">
        <v>18</v>
      </c>
      <c r="P15">
        <v>600</v>
      </c>
    </row>
    <row r="16" spans="1:22" ht="15" customHeight="1">
      <c r="A16" t="s">
        <v>19</v>
      </c>
      <c r="B16" s="2">
        <v>0.32469999999999999</v>
      </c>
      <c r="C16" s="2">
        <v>0.35949999999999999</v>
      </c>
      <c r="D16" s="2">
        <v>0.36020000000000002</v>
      </c>
      <c r="E16" s="2">
        <v>0.40820000000000001</v>
      </c>
      <c r="F16" s="2">
        <v>0.2802</v>
      </c>
      <c r="G16" s="2">
        <v>0.27250000000000002</v>
      </c>
      <c r="H16" s="2">
        <v>0.34210000000000002</v>
      </c>
      <c r="I16" s="2">
        <v>0.29859999999999998</v>
      </c>
      <c r="J16" s="2">
        <v>0.33339999999999997</v>
      </c>
      <c r="K16" s="2">
        <v>0.3327</v>
      </c>
      <c r="L16" s="2">
        <v>5.2499999999999998E-2</v>
      </c>
      <c r="P16" t="s">
        <v>7</v>
      </c>
      <c r="Q16" s="3">
        <f>AVERAGE(B25:D27)</f>
        <v>0.31502222222222226</v>
      </c>
      <c r="R16" s="3">
        <f>Q16-$Q$21</f>
        <v>-3.0986111111111159E-2</v>
      </c>
    </row>
    <row r="17" spans="1:18" ht="15" customHeight="1">
      <c r="A17" t="s">
        <v>20</v>
      </c>
      <c r="B17" s="2">
        <v>0.33429999999999999</v>
      </c>
      <c r="C17" s="2">
        <v>0.35920000000000002</v>
      </c>
      <c r="D17" s="2">
        <v>0.35139999999999999</v>
      </c>
      <c r="E17" s="2">
        <v>0.41060000000000002</v>
      </c>
      <c r="F17" s="2">
        <v>0.28520000000000001</v>
      </c>
      <c r="G17" s="2">
        <v>0.27950000000000003</v>
      </c>
      <c r="H17" s="2">
        <v>0.32440000000000002</v>
      </c>
      <c r="I17" s="2">
        <v>0.307</v>
      </c>
      <c r="J17" s="2">
        <v>0.32029999999999997</v>
      </c>
      <c r="K17" s="2">
        <v>0.33300000000000002</v>
      </c>
      <c r="L17" s="2">
        <v>5.3199999999999997E-2</v>
      </c>
      <c r="P17" t="s">
        <v>8</v>
      </c>
      <c r="Q17" s="3">
        <f>AVERAGE(E25:G27)</f>
        <v>0.34695555555555557</v>
      </c>
      <c r="R17" s="3">
        <f t="shared" ref="R17:R21" si="5">Q17-$Q$21</f>
        <v>9.4722222222215491E-4</v>
      </c>
    </row>
    <row r="18" spans="1:18" ht="15" customHeight="1">
      <c r="A18" t="s">
        <v>21</v>
      </c>
      <c r="B18" s="2">
        <v>0.32850000000000001</v>
      </c>
      <c r="C18" s="2">
        <v>0.38080000000000003</v>
      </c>
      <c r="D18" s="2">
        <v>0.36049999999999999</v>
      </c>
      <c r="E18" s="2">
        <v>0.41449999999999998</v>
      </c>
      <c r="F18" s="2">
        <v>0.2833</v>
      </c>
      <c r="G18" s="2">
        <v>0.29010000000000002</v>
      </c>
      <c r="H18" s="2">
        <v>0.33550000000000002</v>
      </c>
      <c r="I18" s="2">
        <v>0.30249999999999999</v>
      </c>
      <c r="J18" s="2">
        <v>0.31359999999999999</v>
      </c>
      <c r="K18" s="2">
        <v>0.3392</v>
      </c>
      <c r="L18" s="2">
        <v>5.3699999999999998E-2</v>
      </c>
      <c r="P18" t="s">
        <v>10</v>
      </c>
      <c r="Q18" s="3">
        <f>AVERAGE(H25:J27)</f>
        <v>0.27895555555555551</v>
      </c>
      <c r="R18" s="3">
        <f t="shared" si="5"/>
        <v>-6.7052777777777905E-2</v>
      </c>
    </row>
    <row r="19" spans="1:18" ht="15" customHeight="1">
      <c r="P19" t="s">
        <v>12</v>
      </c>
      <c r="Q19" s="3">
        <f>AVERAGE(F30:H32)</f>
        <v>0.41477777777777769</v>
      </c>
      <c r="R19" s="3">
        <f t="shared" si="5"/>
        <v>6.8769444444444272E-2</v>
      </c>
    </row>
    <row r="20" spans="1:18" ht="15" customHeight="1">
      <c r="A20" t="s">
        <v>22</v>
      </c>
      <c r="P20" t="s">
        <v>14</v>
      </c>
      <c r="Q20" s="3">
        <f>AVERAGE(B30:E32)</f>
        <v>0.30960833333333337</v>
      </c>
      <c r="R20" s="3">
        <f t="shared" si="5"/>
        <v>-3.6400000000000043E-2</v>
      </c>
    </row>
    <row r="21" spans="1:18" ht="15" customHeight="1">
      <c r="A21" t="s">
        <v>3</v>
      </c>
      <c r="P21" t="s">
        <v>16</v>
      </c>
      <c r="Q21" s="3">
        <f>AVERAGE(I30:L32)</f>
        <v>0.34600833333333342</v>
      </c>
      <c r="R21" s="3">
        <f t="shared" si="5"/>
        <v>0</v>
      </c>
    </row>
    <row r="22" spans="1:18" ht="12.6">
      <c r="A22" t="s">
        <v>6</v>
      </c>
    </row>
    <row r="23" spans="1:18" ht="12.6">
      <c r="A23" t="s">
        <v>3</v>
      </c>
    </row>
    <row r="24" spans="1:18" ht="12.6">
      <c r="A24" t="s">
        <v>9</v>
      </c>
      <c r="B24" s="1"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1">
        <v>12</v>
      </c>
    </row>
    <row r="25" spans="1:18" ht="12.6">
      <c r="A25" t="s">
        <v>11</v>
      </c>
      <c r="B25" s="2">
        <v>0.31390000000000001</v>
      </c>
      <c r="C25" s="2">
        <v>0.315</v>
      </c>
      <c r="D25" s="2">
        <v>0.31890000000000002</v>
      </c>
      <c r="E25" s="2">
        <v>0.35149999999999998</v>
      </c>
      <c r="F25" s="2">
        <v>0.34300000000000003</v>
      </c>
      <c r="G25" s="2">
        <v>0.3473</v>
      </c>
      <c r="H25" s="2">
        <v>0.29659999999999997</v>
      </c>
      <c r="I25" s="2">
        <v>0.3342</v>
      </c>
      <c r="J25" s="2">
        <v>0.21820000000000001</v>
      </c>
    </row>
    <row r="26" spans="1:18" ht="12.6">
      <c r="A26" t="s">
        <v>13</v>
      </c>
      <c r="B26" s="2">
        <v>0.31209999999999999</v>
      </c>
      <c r="C26" s="2">
        <v>0.31380000000000002</v>
      </c>
      <c r="D26" s="2">
        <v>0.32090000000000002</v>
      </c>
      <c r="E26" s="2">
        <v>0.33689999999999998</v>
      </c>
      <c r="F26" s="2">
        <v>0.34150000000000003</v>
      </c>
      <c r="G26" s="2">
        <v>0.35899999999999999</v>
      </c>
      <c r="H26" s="2">
        <v>0.28670000000000001</v>
      </c>
      <c r="I26" s="2">
        <v>0.32690000000000002</v>
      </c>
      <c r="J26" s="2">
        <v>0.2122</v>
      </c>
    </row>
    <row r="27" spans="1:18" ht="12.6">
      <c r="A27" t="s">
        <v>15</v>
      </c>
      <c r="B27" s="2">
        <v>0.30709999999999998</v>
      </c>
      <c r="C27" s="2">
        <v>0.309</v>
      </c>
      <c r="D27" s="2">
        <v>0.32450000000000001</v>
      </c>
      <c r="E27" s="2">
        <v>0.35470000000000002</v>
      </c>
      <c r="F27" s="2">
        <v>0.34549999999999997</v>
      </c>
      <c r="G27" s="2">
        <v>0.34320000000000001</v>
      </c>
      <c r="H27" s="2">
        <v>0.28460000000000002</v>
      </c>
      <c r="I27" s="2">
        <v>0.33090000000000003</v>
      </c>
      <c r="J27" s="2">
        <v>0.2203</v>
      </c>
    </row>
    <row r="28" spans="1:18" ht="12.6">
      <c r="A28" t="s">
        <v>17</v>
      </c>
    </row>
    <row r="29" spans="1:18" ht="12.6">
      <c r="A29" t="s">
        <v>18</v>
      </c>
    </row>
    <row r="30" spans="1:18" ht="12.6">
      <c r="A30" t="s">
        <v>19</v>
      </c>
      <c r="B30" s="2">
        <v>0.32969999999999999</v>
      </c>
      <c r="C30" s="2">
        <v>0.31409999999999999</v>
      </c>
      <c r="D30" s="2">
        <v>0.30530000000000002</v>
      </c>
      <c r="E30" s="2">
        <v>0.28510000000000002</v>
      </c>
      <c r="F30" s="2">
        <v>0.3886</v>
      </c>
      <c r="G30" s="2">
        <v>0.37609999999999999</v>
      </c>
      <c r="H30" s="2">
        <v>0.47810000000000002</v>
      </c>
      <c r="I30" s="2">
        <v>0.41460000000000002</v>
      </c>
      <c r="J30" s="2">
        <v>0.45879999999999999</v>
      </c>
      <c r="K30" s="2">
        <v>0.46339999999999998</v>
      </c>
      <c r="L30" s="2">
        <v>5.2299999999999999E-2</v>
      </c>
    </row>
    <row r="31" spans="1:18" ht="12.6">
      <c r="A31" t="s">
        <v>20</v>
      </c>
      <c r="B31" s="2">
        <v>0.3407</v>
      </c>
      <c r="C31" s="2">
        <v>0.30959999999999999</v>
      </c>
      <c r="D31" s="2">
        <v>0.29720000000000002</v>
      </c>
      <c r="E31" s="2">
        <v>0.28670000000000001</v>
      </c>
      <c r="F31" s="2">
        <v>0.39429999999999998</v>
      </c>
      <c r="G31" s="2">
        <v>0.38569999999999999</v>
      </c>
      <c r="H31" s="2">
        <v>0.45179999999999998</v>
      </c>
      <c r="I31" s="2">
        <v>0.42620000000000002</v>
      </c>
      <c r="J31" s="2">
        <v>0.44369999999999998</v>
      </c>
      <c r="K31" s="2">
        <v>0.46379999999999999</v>
      </c>
      <c r="L31" s="2">
        <v>5.2900000000000003E-2</v>
      </c>
    </row>
    <row r="32" spans="1:18" ht="12.6">
      <c r="A32" t="s">
        <v>21</v>
      </c>
      <c r="B32" s="2">
        <v>0.33260000000000001</v>
      </c>
      <c r="C32" s="2">
        <v>0.3226</v>
      </c>
      <c r="D32" s="2">
        <v>0.30649999999999999</v>
      </c>
      <c r="E32" s="2">
        <v>0.28520000000000001</v>
      </c>
      <c r="F32" s="2">
        <v>0.39069999999999999</v>
      </c>
      <c r="G32" s="2">
        <v>0.40060000000000001</v>
      </c>
      <c r="H32" s="2">
        <v>0.46710000000000002</v>
      </c>
      <c r="I32" s="2">
        <v>0.41849999999999998</v>
      </c>
      <c r="J32" s="2">
        <v>0.43269999999999997</v>
      </c>
      <c r="K32" s="2">
        <v>0.4718</v>
      </c>
      <c r="L32" s="2">
        <v>5.3400000000000003E-2</v>
      </c>
    </row>
    <row r="34" spans="1:13" ht="12.6">
      <c r="A34" t="s">
        <v>23</v>
      </c>
      <c r="B34" s="1">
        <v>1</v>
      </c>
      <c r="C34" s="1">
        <v>2</v>
      </c>
      <c r="D34" s="1">
        <v>3</v>
      </c>
      <c r="E34" s="1">
        <v>4</v>
      </c>
      <c r="F34" s="1">
        <v>5</v>
      </c>
      <c r="G34" s="1">
        <v>6</v>
      </c>
      <c r="H34" s="1">
        <v>7</v>
      </c>
      <c r="I34" s="1">
        <v>8</v>
      </c>
      <c r="J34" s="1">
        <v>9</v>
      </c>
      <c r="K34" s="1">
        <v>10</v>
      </c>
      <c r="L34" s="1">
        <v>11</v>
      </c>
      <c r="M34" s="1">
        <v>12</v>
      </c>
    </row>
    <row r="35" spans="1:13" ht="12.6">
      <c r="A35" t="s">
        <v>11</v>
      </c>
      <c r="B35" t="s">
        <v>24</v>
      </c>
      <c r="C35" t="s">
        <v>25</v>
      </c>
      <c r="D35" t="s">
        <v>26</v>
      </c>
      <c r="E35" t="s">
        <v>27</v>
      </c>
      <c r="F35" t="s">
        <v>28</v>
      </c>
      <c r="G35" t="s">
        <v>29</v>
      </c>
      <c r="H35" t="s">
        <v>30</v>
      </c>
      <c r="I35" t="s">
        <v>31</v>
      </c>
      <c r="J35" t="s">
        <v>32</v>
      </c>
    </row>
    <row r="36" spans="1:13" ht="12.6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39</v>
      </c>
      <c r="I36" t="s">
        <v>40</v>
      </c>
      <c r="J36" t="s">
        <v>41</v>
      </c>
    </row>
    <row r="37" spans="1:13" ht="12.6">
      <c r="A37" t="s">
        <v>15</v>
      </c>
      <c r="B37" t="s">
        <v>42</v>
      </c>
      <c r="C37" t="s">
        <v>43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</row>
    <row r="38" spans="1:13" ht="12.6">
      <c r="A38" t="s">
        <v>17</v>
      </c>
    </row>
    <row r="39" spans="1:13" ht="12.6">
      <c r="A39" t="s">
        <v>18</v>
      </c>
    </row>
    <row r="40" spans="1:13" ht="12.6">
      <c r="A40" t="s">
        <v>19</v>
      </c>
      <c r="B40" t="s">
        <v>51</v>
      </c>
      <c r="C40" t="s">
        <v>52</v>
      </c>
      <c r="D40" t="s">
        <v>53</v>
      </c>
      <c r="E40" t="s">
        <v>54</v>
      </c>
      <c r="F40" t="s">
        <v>55</v>
      </c>
      <c r="G40" t="s">
        <v>56</v>
      </c>
      <c r="H40" t="s">
        <v>57</v>
      </c>
      <c r="I40" t="s">
        <v>58</v>
      </c>
      <c r="J40" t="s">
        <v>58</v>
      </c>
      <c r="K40" t="s">
        <v>58</v>
      </c>
      <c r="L40" t="s">
        <v>58</v>
      </c>
    </row>
    <row r="41" spans="1:13" ht="12.6">
      <c r="A41" t="s">
        <v>20</v>
      </c>
      <c r="B41" t="s">
        <v>59</v>
      </c>
      <c r="C41" t="s">
        <v>60</v>
      </c>
      <c r="D41" t="s">
        <v>61</v>
      </c>
      <c r="E41" t="s">
        <v>62</v>
      </c>
      <c r="F41" t="s">
        <v>63</v>
      </c>
      <c r="G41" t="s">
        <v>64</v>
      </c>
      <c r="H41" t="s">
        <v>65</v>
      </c>
      <c r="I41" t="s">
        <v>58</v>
      </c>
      <c r="J41" t="s">
        <v>58</v>
      </c>
      <c r="K41" t="s">
        <v>58</v>
      </c>
      <c r="L41" t="s">
        <v>58</v>
      </c>
    </row>
    <row r="42" spans="1:13" ht="12.6">
      <c r="A42" t="s">
        <v>21</v>
      </c>
      <c r="B42" t="s">
        <v>66</v>
      </c>
      <c r="C42" t="s">
        <v>67</v>
      </c>
      <c r="D42" t="s">
        <v>68</v>
      </c>
      <c r="E42" t="s">
        <v>69</v>
      </c>
      <c r="F42" t="s">
        <v>70</v>
      </c>
      <c r="G42" t="s">
        <v>71</v>
      </c>
      <c r="H42" t="s">
        <v>72</v>
      </c>
      <c r="I42" t="s">
        <v>58</v>
      </c>
      <c r="J42" t="s">
        <v>58</v>
      </c>
      <c r="K42" t="s">
        <v>58</v>
      </c>
      <c r="L42" t="s">
        <v>58</v>
      </c>
    </row>
    <row r="44" spans="1:13" ht="12.6">
      <c r="A44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EDDD5-454A-4830-B6DC-E4FA2B12C333}">
  <dimension ref="A1:V44"/>
  <sheetViews>
    <sheetView topLeftCell="E6" workbookViewId="0">
      <selection activeCell="P7" sqref="P7:V21"/>
    </sheetView>
  </sheetViews>
  <sheetFormatPr defaultColWidth="9.140625" defaultRowHeight="15" customHeight="1"/>
  <cols>
    <col min="1" max="1" width="20.28515625" customWidth="1"/>
    <col min="2" max="3" width="13.85546875" customWidth="1"/>
    <col min="4" max="4" width="11.85546875" customWidth="1"/>
    <col min="5" max="7" width="14.7109375" customWidth="1"/>
    <col min="8" max="10" width="11.85546875" customWidth="1"/>
    <col min="11" max="13" width="4.140625" customWidth="1"/>
  </cols>
  <sheetData>
    <row r="1" spans="1:22" ht="15" customHeight="1">
      <c r="A1" t="s">
        <v>0</v>
      </c>
    </row>
    <row r="2" spans="1:22" ht="15" customHeight="1">
      <c r="A2" t="s">
        <v>78</v>
      </c>
    </row>
    <row r="3" spans="1:22" ht="15" customHeight="1">
      <c r="A3" t="s">
        <v>79</v>
      </c>
    </row>
    <row r="4" spans="1:22" ht="15" customHeight="1">
      <c r="A4" t="s">
        <v>3</v>
      </c>
    </row>
    <row r="5" spans="1:22" ht="15" customHeight="1">
      <c r="A5" t="s">
        <v>4</v>
      </c>
    </row>
    <row r="6" spans="1:22" ht="15" customHeight="1">
      <c r="A6" t="s">
        <v>5</v>
      </c>
    </row>
    <row r="7" spans="1:22" ht="15" customHeight="1">
      <c r="A7" t="s">
        <v>3</v>
      </c>
      <c r="P7">
        <v>570</v>
      </c>
    </row>
    <row r="8" spans="1:22" ht="15" customHeight="1">
      <c r="A8" t="s">
        <v>6</v>
      </c>
      <c r="P8" t="s">
        <v>7</v>
      </c>
      <c r="Q8" s="3">
        <f>AVERAGE(B11:D13)</f>
        <v>0.40283333333333332</v>
      </c>
      <c r="R8" s="3">
        <f>Q8-$Q$13</f>
        <v>7.1583333333333332E-2</v>
      </c>
      <c r="S8">
        <f>R8/$R$12*100</f>
        <v>147.31606928485687</v>
      </c>
      <c r="T8">
        <f>((117216*Q8)-(80586*Q16))/((155677*$Q$19)-(14652*$Q$11))</f>
        <v>0.30581084891542504</v>
      </c>
      <c r="U8">
        <f>T8-$T$13</f>
        <v>0.27885158401404353</v>
      </c>
      <c r="V8">
        <f>U8*100</f>
        <v>27.885158401404354</v>
      </c>
    </row>
    <row r="9" spans="1:22" ht="15" customHeight="1">
      <c r="A9" t="s">
        <v>3</v>
      </c>
      <c r="P9" t="s">
        <v>8</v>
      </c>
      <c r="Q9" s="3">
        <f>AVERAGE(E11:G13)</f>
        <v>0.37491111111111114</v>
      </c>
      <c r="R9" s="3">
        <f t="shared" ref="R9:R12" si="0">Q9-$Q$13</f>
        <v>4.3661111111111151E-2</v>
      </c>
      <c r="S9">
        <f t="shared" ref="S9:S13" si="1">R9/$R$12*100</f>
        <v>89.853084090779291</v>
      </c>
      <c r="T9">
        <f t="shared" ref="T9:T13" si="2">((117216*Q9)-(80586*Q17))/((155677*$Q$19)-(14652*$Q$11))</f>
        <v>0.23310323963747775</v>
      </c>
      <c r="U9">
        <f t="shared" ref="U9:U13" si="3">T9-$T$13</f>
        <v>0.20614397473609625</v>
      </c>
      <c r="V9">
        <f t="shared" ref="V9:V13" si="4">U9*100</f>
        <v>20.614397473609625</v>
      </c>
    </row>
    <row r="10" spans="1:22" ht="15" customHeight="1">
      <c r="A10" t="s">
        <v>9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P10" t="s">
        <v>10</v>
      </c>
      <c r="Q10" s="3">
        <f>AVERAGE(H11:J13)</f>
        <v>0.37338888888888888</v>
      </c>
      <c r="R10" s="3">
        <f t="shared" si="0"/>
        <v>4.2138888888888892E-2</v>
      </c>
      <c r="S10">
        <f t="shared" si="1"/>
        <v>86.720402446693015</v>
      </c>
      <c r="T10">
        <f t="shared" si="2"/>
        <v>0.3210637740854948</v>
      </c>
      <c r="U10">
        <f t="shared" si="3"/>
        <v>0.29410450918411329</v>
      </c>
      <c r="V10">
        <f t="shared" si="4"/>
        <v>29.410450918411328</v>
      </c>
    </row>
    <row r="11" spans="1:22" ht="15" customHeight="1">
      <c r="A11" t="s">
        <v>11</v>
      </c>
      <c r="B11" s="2">
        <v>0.39629999999999999</v>
      </c>
      <c r="C11" s="2">
        <v>0.43149999999999999</v>
      </c>
      <c r="D11" s="2">
        <v>0.36180000000000001</v>
      </c>
      <c r="E11" s="2">
        <v>0.38319999999999999</v>
      </c>
      <c r="F11" s="2">
        <v>0.38540000000000002</v>
      </c>
      <c r="G11" s="2">
        <v>0.3322</v>
      </c>
      <c r="H11" s="2">
        <v>0.37780000000000002</v>
      </c>
      <c r="I11" s="2">
        <v>0.34089999999999998</v>
      </c>
      <c r="J11" s="2">
        <v>0.38940000000000002</v>
      </c>
      <c r="P11" t="s">
        <v>12</v>
      </c>
      <c r="Q11" s="3">
        <f>AVERAGE(F16:H18)</f>
        <v>0.30916666666666665</v>
      </c>
      <c r="R11" s="3">
        <f t="shared" si="0"/>
        <v>-2.2083333333333344E-2</v>
      </c>
      <c r="S11">
        <f t="shared" si="1"/>
        <v>-45.446750128622924</v>
      </c>
      <c r="T11">
        <f t="shared" si="2"/>
        <v>2.5282460168204214E-2</v>
      </c>
      <c r="U11">
        <f t="shared" si="3"/>
        <v>-1.6768047331772798E-3</v>
      </c>
      <c r="V11">
        <f t="shared" si="4"/>
        <v>-0.16768047331772798</v>
      </c>
    </row>
    <row r="12" spans="1:22" ht="15" customHeight="1">
      <c r="A12" t="s">
        <v>13</v>
      </c>
      <c r="B12" s="2">
        <v>0.40350000000000003</v>
      </c>
      <c r="C12" s="2">
        <v>0.42720000000000002</v>
      </c>
      <c r="D12" s="2">
        <v>0.37759999999999999</v>
      </c>
      <c r="E12" s="2">
        <v>0.38540000000000002</v>
      </c>
      <c r="F12" s="2">
        <v>0.3931</v>
      </c>
      <c r="G12" s="2">
        <v>0.35470000000000002</v>
      </c>
      <c r="H12" s="2">
        <v>0.38519999999999999</v>
      </c>
      <c r="I12" s="2">
        <v>0.3478</v>
      </c>
      <c r="J12" s="2">
        <v>0.39710000000000001</v>
      </c>
      <c r="P12" t="s">
        <v>14</v>
      </c>
      <c r="Q12" s="3">
        <f>AVERAGE(B16:E18)</f>
        <v>0.37984166666666663</v>
      </c>
      <c r="R12" s="3">
        <f t="shared" si="0"/>
        <v>4.8591666666666644E-2</v>
      </c>
      <c r="S12">
        <f t="shared" si="1"/>
        <v>100</v>
      </c>
      <c r="T12">
        <f t="shared" si="2"/>
        <v>0.24663502775638554</v>
      </c>
      <c r="U12">
        <f t="shared" si="3"/>
        <v>0.21967576285500406</v>
      </c>
      <c r="V12">
        <f t="shared" si="4"/>
        <v>21.967576285500407</v>
      </c>
    </row>
    <row r="13" spans="1:22" ht="15" customHeight="1">
      <c r="A13" t="s">
        <v>15</v>
      </c>
      <c r="B13" s="2">
        <v>0.42080000000000001</v>
      </c>
      <c r="C13" s="2">
        <v>0.42359999999999998</v>
      </c>
      <c r="D13" s="2">
        <v>0.38319999999999999</v>
      </c>
      <c r="E13" s="2">
        <v>0.3896</v>
      </c>
      <c r="F13" s="2">
        <v>0.39650000000000002</v>
      </c>
      <c r="G13" s="2">
        <v>0.35410000000000003</v>
      </c>
      <c r="H13" s="2">
        <v>0.38890000000000002</v>
      </c>
      <c r="I13" s="2">
        <v>0.33879999999999999</v>
      </c>
      <c r="J13" s="2">
        <v>0.39460000000000001</v>
      </c>
      <c r="P13" t="s">
        <v>16</v>
      </c>
      <c r="Q13" s="3">
        <f>AVERAGE(I16:L18)</f>
        <v>0.33124999999999999</v>
      </c>
      <c r="R13" s="3">
        <f>Q13-$Q$13</f>
        <v>0</v>
      </c>
      <c r="S13">
        <f t="shared" si="1"/>
        <v>0</v>
      </c>
      <c r="T13">
        <f t="shared" si="2"/>
        <v>2.6959264901381494E-2</v>
      </c>
      <c r="U13">
        <f t="shared" si="3"/>
        <v>0</v>
      </c>
      <c r="V13">
        <f t="shared" si="4"/>
        <v>0</v>
      </c>
    </row>
    <row r="14" spans="1:22" ht="15" customHeight="1">
      <c r="A14" t="s">
        <v>17</v>
      </c>
    </row>
    <row r="15" spans="1:22" ht="15" customHeight="1">
      <c r="A15" t="s">
        <v>18</v>
      </c>
      <c r="P15">
        <v>600</v>
      </c>
    </row>
    <row r="16" spans="1:22" ht="15" customHeight="1">
      <c r="A16" t="s">
        <v>19</v>
      </c>
      <c r="B16" s="2">
        <v>0.376</v>
      </c>
      <c r="C16" s="2">
        <v>0.39879999999999999</v>
      </c>
      <c r="D16" s="2">
        <v>0.4017</v>
      </c>
      <c r="E16" s="2">
        <v>0.32519999999999999</v>
      </c>
      <c r="F16" s="2">
        <v>0.30930000000000002</v>
      </c>
      <c r="G16" s="2">
        <v>0.28570000000000001</v>
      </c>
      <c r="H16" s="2">
        <v>0.32900000000000001</v>
      </c>
      <c r="I16" s="2">
        <v>0.32479999999999998</v>
      </c>
      <c r="J16" s="2">
        <v>0.32050000000000001</v>
      </c>
      <c r="P16" t="s">
        <v>7</v>
      </c>
      <c r="Q16" s="3">
        <f>AVERAGE(B25:D27)</f>
        <v>0.34903333333333331</v>
      </c>
      <c r="R16" s="3">
        <f>Q16-$Q$21</f>
        <v>-0.11190000000000005</v>
      </c>
    </row>
    <row r="17" spans="1:18" ht="15" customHeight="1">
      <c r="A17" t="s">
        <v>20</v>
      </c>
      <c r="B17" s="2">
        <v>0.39589999999999997</v>
      </c>
      <c r="C17" s="2">
        <v>0.40150000000000002</v>
      </c>
      <c r="D17" s="2">
        <v>0.41220000000000001</v>
      </c>
      <c r="E17" s="2">
        <v>0.31780000000000003</v>
      </c>
      <c r="F17" s="2">
        <v>0.32350000000000001</v>
      </c>
      <c r="G17" s="2">
        <v>0.29599999999999999</v>
      </c>
      <c r="H17" s="2">
        <v>0.32890000000000003</v>
      </c>
      <c r="I17" s="2">
        <v>0.33750000000000002</v>
      </c>
      <c r="J17" s="2">
        <v>0.3251</v>
      </c>
      <c r="P17" t="s">
        <v>8</v>
      </c>
      <c r="Q17" s="3">
        <f>AVERAGE(E25:G27)</f>
        <v>0.36474444444444448</v>
      </c>
      <c r="R17" s="3">
        <f t="shared" ref="R17:R21" si="5">Q17-$Q$21</f>
        <v>-9.6188888888888879E-2</v>
      </c>
    </row>
    <row r="18" spans="1:18" ht="15" customHeight="1">
      <c r="A18" t="s">
        <v>21</v>
      </c>
      <c r="B18" s="2">
        <v>0.39960000000000001</v>
      </c>
      <c r="C18" s="2">
        <v>0.40310000000000001</v>
      </c>
      <c r="D18" s="2">
        <v>0.3957</v>
      </c>
      <c r="E18" s="2">
        <v>0.3306</v>
      </c>
      <c r="F18" s="2">
        <v>0.31990000000000002</v>
      </c>
      <c r="G18" s="2">
        <v>0.29160000000000003</v>
      </c>
      <c r="H18" s="2">
        <v>0.29859999999999998</v>
      </c>
      <c r="I18" s="2">
        <v>0.33629999999999999</v>
      </c>
      <c r="J18" s="2">
        <v>0.34329999999999999</v>
      </c>
      <c r="P18" t="s">
        <v>10</v>
      </c>
      <c r="Q18" s="3">
        <f>AVERAGE(H25:J27)</f>
        <v>0.29438888888888892</v>
      </c>
      <c r="R18" s="3">
        <f t="shared" si="5"/>
        <v>-0.16654444444444444</v>
      </c>
    </row>
    <row r="19" spans="1:18" ht="15" customHeight="1">
      <c r="P19" t="s">
        <v>12</v>
      </c>
      <c r="Q19" s="3">
        <f>AVERAGE(F30:H32)</f>
        <v>0.43011111111111106</v>
      </c>
      <c r="R19" s="3">
        <f t="shared" si="5"/>
        <v>-3.0822222222222306E-2</v>
      </c>
    </row>
    <row r="20" spans="1:18" ht="15" customHeight="1">
      <c r="A20" t="s">
        <v>22</v>
      </c>
      <c r="P20" t="s">
        <v>14</v>
      </c>
      <c r="Q20" s="3">
        <f>AVERAGE(B30:E32)</f>
        <v>0.36143333333333333</v>
      </c>
      <c r="R20" s="3">
        <f t="shared" si="5"/>
        <v>-9.9500000000000033E-2</v>
      </c>
    </row>
    <row r="21" spans="1:18" ht="15" customHeight="1">
      <c r="A21" t="s">
        <v>3</v>
      </c>
      <c r="P21" t="s">
        <v>16</v>
      </c>
      <c r="Q21" s="3">
        <f>AVERAGE(I30:L32)</f>
        <v>0.46093333333333336</v>
      </c>
      <c r="R21" s="3">
        <f t="shared" si="5"/>
        <v>0</v>
      </c>
    </row>
    <row r="22" spans="1:18" ht="12.6">
      <c r="A22" t="s">
        <v>6</v>
      </c>
    </row>
    <row r="23" spans="1:18" ht="12.6">
      <c r="A23" t="s">
        <v>3</v>
      </c>
    </row>
    <row r="24" spans="1:18" ht="12.6">
      <c r="A24" t="s">
        <v>9</v>
      </c>
      <c r="B24" s="1"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1">
        <v>12</v>
      </c>
    </row>
    <row r="25" spans="1:18" ht="12.6">
      <c r="A25" t="s">
        <v>11</v>
      </c>
      <c r="B25" s="2">
        <v>0.29339999999999999</v>
      </c>
      <c r="C25" s="2">
        <v>0.43569999999999998</v>
      </c>
      <c r="D25" s="2">
        <v>0.30590000000000001</v>
      </c>
      <c r="E25" s="2">
        <v>0.35580000000000001</v>
      </c>
      <c r="F25" s="2">
        <v>0.3896</v>
      </c>
      <c r="G25" s="2">
        <v>0.33090000000000003</v>
      </c>
      <c r="H25" s="2">
        <v>0.32700000000000001</v>
      </c>
      <c r="I25" s="2">
        <v>0.32440000000000002</v>
      </c>
      <c r="J25" s="2">
        <v>0.22639999999999999</v>
      </c>
    </row>
    <row r="26" spans="1:18" ht="12.6">
      <c r="A26" t="s">
        <v>13</v>
      </c>
      <c r="B26" s="2">
        <v>0.30349999999999999</v>
      </c>
      <c r="C26" s="2">
        <v>0.432</v>
      </c>
      <c r="D26" s="2">
        <v>0.32119999999999999</v>
      </c>
      <c r="E26" s="2">
        <v>0.3569</v>
      </c>
      <c r="F26" s="2">
        <v>0.39410000000000001</v>
      </c>
      <c r="G26" s="2">
        <v>0.34939999999999999</v>
      </c>
      <c r="H26" s="2">
        <v>0.33090000000000003</v>
      </c>
      <c r="I26" s="2">
        <v>0.32829999999999998</v>
      </c>
      <c r="J26" s="2">
        <v>0.2276</v>
      </c>
    </row>
    <row r="27" spans="1:18" ht="12.6">
      <c r="A27" t="s">
        <v>15</v>
      </c>
      <c r="B27" s="2">
        <v>0.3019</v>
      </c>
      <c r="C27" s="2">
        <v>0.4289</v>
      </c>
      <c r="D27" s="2">
        <v>0.31879999999999997</v>
      </c>
      <c r="E27" s="2">
        <v>0.3604</v>
      </c>
      <c r="F27" s="2">
        <v>0.39729999999999999</v>
      </c>
      <c r="G27" s="2">
        <v>0.3483</v>
      </c>
      <c r="H27" s="2">
        <v>0.3377</v>
      </c>
      <c r="I27" s="2">
        <v>0.31950000000000001</v>
      </c>
      <c r="J27" s="2">
        <v>0.22770000000000001</v>
      </c>
    </row>
    <row r="28" spans="1:18" ht="12.6">
      <c r="A28" t="s">
        <v>17</v>
      </c>
    </row>
    <row r="29" spans="1:18" ht="12.6">
      <c r="A29" t="s">
        <v>18</v>
      </c>
    </row>
    <row r="30" spans="1:18" ht="12.6">
      <c r="A30" t="s">
        <v>19</v>
      </c>
      <c r="B30" s="2">
        <v>0.33610000000000001</v>
      </c>
      <c r="C30" s="2">
        <v>0.3367</v>
      </c>
      <c r="D30" s="2">
        <v>0.31480000000000002</v>
      </c>
      <c r="E30" s="2">
        <v>0.4511</v>
      </c>
      <c r="F30" s="2">
        <v>0.43080000000000002</v>
      </c>
      <c r="G30" s="2">
        <v>0.3962</v>
      </c>
      <c r="H30" s="2">
        <v>0.45839999999999997</v>
      </c>
      <c r="I30" s="2">
        <v>0.45450000000000002</v>
      </c>
      <c r="J30" s="2">
        <v>0.44490000000000002</v>
      </c>
    </row>
    <row r="31" spans="1:18" ht="12.6">
      <c r="A31" t="s">
        <v>20</v>
      </c>
      <c r="B31" s="2">
        <v>0.35099999999999998</v>
      </c>
      <c r="C31" s="2">
        <v>0.33250000000000002</v>
      </c>
      <c r="D31" s="2">
        <v>0.31809999999999999</v>
      </c>
      <c r="E31" s="2">
        <v>0.44209999999999999</v>
      </c>
      <c r="F31" s="2">
        <v>0.45150000000000001</v>
      </c>
      <c r="G31" s="2">
        <v>0.4093</v>
      </c>
      <c r="H31" s="2">
        <v>0.45800000000000002</v>
      </c>
      <c r="I31" s="2">
        <v>0.47010000000000002</v>
      </c>
      <c r="J31" s="2">
        <v>0.4516</v>
      </c>
    </row>
    <row r="32" spans="1:18" ht="12.6">
      <c r="A32" t="s">
        <v>21</v>
      </c>
      <c r="B32" s="2">
        <v>0.3503</v>
      </c>
      <c r="C32" s="2">
        <v>0.33189999999999997</v>
      </c>
      <c r="D32" s="2">
        <v>0.31140000000000001</v>
      </c>
      <c r="E32" s="2">
        <v>0.4612</v>
      </c>
      <c r="F32" s="2">
        <v>0.44500000000000001</v>
      </c>
      <c r="G32" s="2">
        <v>0.40689999999999998</v>
      </c>
      <c r="H32" s="2">
        <v>0.41489999999999999</v>
      </c>
      <c r="I32" s="2">
        <v>0.46910000000000002</v>
      </c>
      <c r="J32" s="2">
        <v>0.47539999999999999</v>
      </c>
    </row>
    <row r="34" spans="1:13" ht="12.6">
      <c r="A34" t="s">
        <v>23</v>
      </c>
      <c r="B34" s="1">
        <v>1</v>
      </c>
      <c r="C34" s="1">
        <v>2</v>
      </c>
      <c r="D34" s="1">
        <v>3</v>
      </c>
      <c r="E34" s="1">
        <v>4</v>
      </c>
      <c r="F34" s="1">
        <v>5</v>
      </c>
      <c r="G34" s="1">
        <v>6</v>
      </c>
      <c r="H34" s="1">
        <v>7</v>
      </c>
      <c r="I34" s="1">
        <v>8</v>
      </c>
      <c r="J34" s="1">
        <v>9</v>
      </c>
      <c r="K34" s="1">
        <v>10</v>
      </c>
      <c r="L34" s="1">
        <v>11</v>
      </c>
      <c r="M34" s="1">
        <v>12</v>
      </c>
    </row>
    <row r="35" spans="1:13" ht="12.6">
      <c r="A35" t="s">
        <v>11</v>
      </c>
      <c r="B35" t="s">
        <v>24</v>
      </c>
      <c r="C35" t="s">
        <v>25</v>
      </c>
      <c r="D35" t="s">
        <v>26</v>
      </c>
      <c r="E35" t="s">
        <v>27</v>
      </c>
      <c r="F35" t="s">
        <v>28</v>
      </c>
      <c r="G35" t="s">
        <v>29</v>
      </c>
      <c r="H35" t="s">
        <v>30</v>
      </c>
      <c r="I35" t="s">
        <v>31</v>
      </c>
      <c r="J35" t="s">
        <v>32</v>
      </c>
    </row>
    <row r="36" spans="1:13" ht="12.6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39</v>
      </c>
      <c r="I36" t="s">
        <v>40</v>
      </c>
      <c r="J36" t="s">
        <v>41</v>
      </c>
    </row>
    <row r="37" spans="1:13" ht="12.6">
      <c r="A37" t="s">
        <v>15</v>
      </c>
      <c r="B37" t="s">
        <v>42</v>
      </c>
      <c r="C37" t="s">
        <v>43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</row>
    <row r="38" spans="1:13" ht="12.6">
      <c r="A38" t="s">
        <v>17</v>
      </c>
    </row>
    <row r="39" spans="1:13" ht="12.6">
      <c r="A39" t="s">
        <v>18</v>
      </c>
    </row>
    <row r="40" spans="1:13" ht="12.6">
      <c r="A40" t="s">
        <v>19</v>
      </c>
      <c r="B40" t="s">
        <v>51</v>
      </c>
      <c r="C40" t="s">
        <v>52</v>
      </c>
      <c r="D40" t="s">
        <v>53</v>
      </c>
      <c r="E40" t="s">
        <v>80</v>
      </c>
      <c r="F40" t="s">
        <v>81</v>
      </c>
      <c r="G40" t="s">
        <v>82</v>
      </c>
      <c r="H40" t="s">
        <v>58</v>
      </c>
      <c r="I40" t="s">
        <v>58</v>
      </c>
      <c r="J40" t="s">
        <v>58</v>
      </c>
    </row>
    <row r="41" spans="1:13" ht="12.6">
      <c r="A41" t="s">
        <v>20</v>
      </c>
      <c r="B41" t="s">
        <v>59</v>
      </c>
      <c r="C41" t="s">
        <v>60</v>
      </c>
      <c r="D41" t="s">
        <v>61</v>
      </c>
      <c r="E41" t="s">
        <v>83</v>
      </c>
      <c r="F41" t="s">
        <v>84</v>
      </c>
      <c r="G41" t="s">
        <v>85</v>
      </c>
      <c r="H41" t="s">
        <v>58</v>
      </c>
      <c r="I41" t="s">
        <v>58</v>
      </c>
      <c r="J41" t="s">
        <v>58</v>
      </c>
    </row>
    <row r="42" spans="1:13" ht="12.6">
      <c r="A42" t="s">
        <v>21</v>
      </c>
      <c r="B42" t="s">
        <v>66</v>
      </c>
      <c r="C42" t="s">
        <v>67</v>
      </c>
      <c r="D42" t="s">
        <v>68</v>
      </c>
      <c r="E42" t="s">
        <v>86</v>
      </c>
      <c r="F42" t="s">
        <v>87</v>
      </c>
      <c r="G42" t="s">
        <v>88</v>
      </c>
      <c r="H42" t="s">
        <v>58</v>
      </c>
      <c r="I42" t="s">
        <v>58</v>
      </c>
      <c r="J42" t="s">
        <v>58</v>
      </c>
    </row>
    <row r="44" spans="1:13" ht="12.6">
      <c r="A44" t="s">
        <v>73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A9360-A249-4A46-8E0C-0433EE8CDE20}">
  <dimension ref="A1:V44"/>
  <sheetViews>
    <sheetView tabSelected="1" topLeftCell="J2" workbookViewId="0">
      <selection activeCell="T9" sqref="T9"/>
    </sheetView>
  </sheetViews>
  <sheetFormatPr defaultColWidth="9.140625" defaultRowHeight="15" customHeight="1"/>
  <cols>
    <col min="1" max="1" width="20.28515625" customWidth="1"/>
    <col min="2" max="3" width="13.85546875" customWidth="1"/>
    <col min="4" max="5" width="11.85546875" customWidth="1"/>
    <col min="6" max="7" width="14.7109375" customWidth="1"/>
    <col min="8" max="8" width="13.140625" customWidth="1"/>
    <col min="9" max="10" width="11.85546875" customWidth="1"/>
    <col min="11" max="11" width="8" customWidth="1"/>
    <col min="12" max="13" width="4.140625" customWidth="1"/>
  </cols>
  <sheetData>
    <row r="1" spans="1:22" ht="15" customHeight="1">
      <c r="A1" t="s">
        <v>0</v>
      </c>
    </row>
    <row r="2" spans="1:22" ht="15" customHeight="1">
      <c r="A2" t="s">
        <v>89</v>
      </c>
    </row>
    <row r="3" spans="1:22" ht="15" customHeight="1">
      <c r="A3" t="s">
        <v>90</v>
      </c>
    </row>
    <row r="4" spans="1:22" ht="15" customHeight="1">
      <c r="A4" t="s">
        <v>3</v>
      </c>
    </row>
    <row r="5" spans="1:22" ht="15" customHeight="1">
      <c r="A5" t="s">
        <v>4</v>
      </c>
    </row>
    <row r="6" spans="1:22" ht="15" customHeight="1">
      <c r="A6" t="s">
        <v>5</v>
      </c>
    </row>
    <row r="7" spans="1:22" ht="15" customHeight="1">
      <c r="A7" t="s">
        <v>3</v>
      </c>
      <c r="P7">
        <v>570</v>
      </c>
    </row>
    <row r="8" spans="1:22" ht="15" customHeight="1">
      <c r="A8" t="s">
        <v>6</v>
      </c>
      <c r="P8" t="s">
        <v>7</v>
      </c>
      <c r="Q8" s="3">
        <f>AVERAGE(B11:D13)</f>
        <v>0.41371111111111114</v>
      </c>
      <c r="R8" s="3">
        <f>Q8-$Q$13</f>
        <v>6.7877777777777815E-2</v>
      </c>
      <c r="S8">
        <f>R8/$R$12*100</f>
        <v>66.481662857764775</v>
      </c>
      <c r="T8">
        <f>((117216*Q8)-(80586*Q16))/((155677*$Q$19)-(14652*$Q$11))</f>
        <v>0.30486981169580285</v>
      </c>
      <c r="U8">
        <f>T8-$T$13</f>
        <v>0.27105683406878761</v>
      </c>
      <c r="V8">
        <f>U8*100</f>
        <v>27.105683406878761</v>
      </c>
    </row>
    <row r="9" spans="1:22" ht="15" customHeight="1">
      <c r="A9" t="s">
        <v>3</v>
      </c>
      <c r="P9" t="s">
        <v>8</v>
      </c>
      <c r="Q9" s="3">
        <f>AVERAGE(E11:G13)</f>
        <v>0.41060000000000008</v>
      </c>
      <c r="R9" s="3">
        <f t="shared" ref="R9:R12" si="0">Q9-$Q$13</f>
        <v>6.476666666666675E-2</v>
      </c>
      <c r="S9">
        <f t="shared" ref="S9:S13" si="1">R9/$R$12*100</f>
        <v>63.434541299379802</v>
      </c>
      <c r="T9">
        <f t="shared" ref="T9:T13" si="2">((117216*Q9)-(80586*Q17))/((155677*$Q$19)-(14652*$Q$11))</f>
        <v>0.25036660481197925</v>
      </c>
      <c r="U9">
        <f t="shared" ref="U9:U13" si="3">T9-$T$13</f>
        <v>0.21655362718496404</v>
      </c>
      <c r="V9">
        <f t="shared" ref="V9:V13" si="4">U9*100</f>
        <v>21.655362718496406</v>
      </c>
    </row>
    <row r="10" spans="1:22" ht="15" customHeight="1">
      <c r="A10" t="s">
        <v>9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P10" t="s">
        <v>10</v>
      </c>
      <c r="Q10" s="3">
        <f>AVERAGE(H11:J13)</f>
        <v>0.38742222222222217</v>
      </c>
      <c r="R10" s="3">
        <f t="shared" si="0"/>
        <v>4.1588888888888842E-2</v>
      </c>
      <c r="S10">
        <f t="shared" si="1"/>
        <v>40.733485689411218</v>
      </c>
      <c r="T10">
        <f t="shared" si="2"/>
        <v>0.32492407594204498</v>
      </c>
      <c r="U10">
        <f t="shared" si="3"/>
        <v>0.29111109831502974</v>
      </c>
      <c r="V10">
        <f t="shared" si="4"/>
        <v>29.111109831502972</v>
      </c>
    </row>
    <row r="11" spans="1:22" ht="15" customHeight="1">
      <c r="A11" t="s">
        <v>11</v>
      </c>
      <c r="B11" s="2">
        <v>0.3952</v>
      </c>
      <c r="C11" s="2">
        <v>0.41199999999999998</v>
      </c>
      <c r="D11" s="2">
        <v>0.42659999999999998</v>
      </c>
      <c r="E11" s="2">
        <v>0.39240000000000003</v>
      </c>
      <c r="F11" s="2">
        <v>0.40279999999999999</v>
      </c>
      <c r="G11" s="2">
        <v>0.41389999999999999</v>
      </c>
      <c r="H11" s="2">
        <v>0.37169999999999997</v>
      </c>
      <c r="I11" s="2">
        <v>0.37980000000000003</v>
      </c>
      <c r="J11" s="2">
        <v>0.40210000000000001</v>
      </c>
      <c r="P11" t="s">
        <v>12</v>
      </c>
      <c r="Q11" s="3">
        <f>AVERAGE(F16:H18)</f>
        <v>0.32558888888888887</v>
      </c>
      <c r="R11" s="3">
        <f t="shared" si="0"/>
        <v>-2.0244444444444454E-2</v>
      </c>
      <c r="S11">
        <f t="shared" si="1"/>
        <v>-19.828055283491146</v>
      </c>
      <c r="T11">
        <f t="shared" si="2"/>
        <v>3.3492481426038084E-2</v>
      </c>
      <c r="U11">
        <f t="shared" si="3"/>
        <v>-3.2049620097713422E-4</v>
      </c>
      <c r="V11">
        <f t="shared" si="4"/>
        <v>-3.2049620097713422E-2</v>
      </c>
    </row>
    <row r="12" spans="1:22" ht="15" customHeight="1">
      <c r="A12" t="s">
        <v>13</v>
      </c>
      <c r="B12" s="2">
        <v>0.4143</v>
      </c>
      <c r="C12" s="2">
        <v>0.40789999999999998</v>
      </c>
      <c r="D12" s="2">
        <v>0.42770000000000002</v>
      </c>
      <c r="E12" s="2">
        <v>0.39900000000000002</v>
      </c>
      <c r="F12" s="2">
        <v>0.41539999999999999</v>
      </c>
      <c r="G12" s="2">
        <v>0.41689999999999999</v>
      </c>
      <c r="H12" s="2">
        <v>0.38240000000000002</v>
      </c>
      <c r="I12" s="2">
        <v>0.37919999999999998</v>
      </c>
      <c r="J12" s="2">
        <v>0.39279999999999998</v>
      </c>
      <c r="P12" t="s">
        <v>14</v>
      </c>
      <c r="Q12" s="3">
        <f>AVERAGE(B16:E18)</f>
        <v>0.44793333333333329</v>
      </c>
      <c r="R12" s="3">
        <f t="shared" si="0"/>
        <v>0.10209999999999997</v>
      </c>
      <c r="S12">
        <f t="shared" si="1"/>
        <v>100</v>
      </c>
      <c r="T12">
        <f t="shared" si="2"/>
        <v>0.36155364959411834</v>
      </c>
      <c r="U12">
        <f t="shared" si="3"/>
        <v>0.3277406719671031</v>
      </c>
      <c r="V12">
        <f t="shared" si="4"/>
        <v>32.774067196710313</v>
      </c>
    </row>
    <row r="13" spans="1:22" ht="15" customHeight="1">
      <c r="A13" t="s">
        <v>15</v>
      </c>
      <c r="B13" s="2">
        <v>0.40860000000000002</v>
      </c>
      <c r="C13" s="2">
        <v>0.40029999999999999</v>
      </c>
      <c r="D13" s="2">
        <v>0.43080000000000002</v>
      </c>
      <c r="E13" s="2">
        <v>0.40450000000000003</v>
      </c>
      <c r="F13" s="2">
        <v>0.41549999999999998</v>
      </c>
      <c r="G13" s="2">
        <v>0.435</v>
      </c>
      <c r="H13" s="2">
        <v>0.38019999999999998</v>
      </c>
      <c r="I13" s="2">
        <v>0.3866</v>
      </c>
      <c r="J13" s="2">
        <v>0.41199999999999998</v>
      </c>
      <c r="P13" t="s">
        <v>16</v>
      </c>
      <c r="Q13" s="3">
        <f>AVERAGE(I16:L18)</f>
        <v>0.34583333333333333</v>
      </c>
      <c r="R13" s="3">
        <f>Q13-$Q$13</f>
        <v>0</v>
      </c>
      <c r="S13">
        <f t="shared" si="1"/>
        <v>0</v>
      </c>
      <c r="T13">
        <f t="shared" si="2"/>
        <v>3.3812977627015219E-2</v>
      </c>
      <c r="U13">
        <f t="shared" si="3"/>
        <v>0</v>
      </c>
      <c r="V13">
        <f t="shared" si="4"/>
        <v>0</v>
      </c>
    </row>
    <row r="14" spans="1:22" ht="15" customHeight="1">
      <c r="A14" t="s">
        <v>17</v>
      </c>
    </row>
    <row r="15" spans="1:22" ht="15" customHeight="1">
      <c r="A15" t="s">
        <v>18</v>
      </c>
      <c r="P15">
        <v>600</v>
      </c>
    </row>
    <row r="16" spans="1:22" ht="15" customHeight="1">
      <c r="A16" t="s">
        <v>19</v>
      </c>
      <c r="B16" s="2">
        <v>0.45319999999999999</v>
      </c>
      <c r="C16" s="2">
        <v>0.44719999999999999</v>
      </c>
      <c r="D16" s="2">
        <v>0.4481</v>
      </c>
      <c r="F16" s="2">
        <v>0.33550000000000002</v>
      </c>
      <c r="G16" s="2">
        <v>0.3377</v>
      </c>
      <c r="H16" s="2">
        <v>0.30459999999999998</v>
      </c>
      <c r="I16" s="2">
        <v>0.35770000000000002</v>
      </c>
      <c r="J16" s="2">
        <v>0.34370000000000001</v>
      </c>
      <c r="K16" s="2">
        <v>0.34050000000000002</v>
      </c>
      <c r="P16" t="s">
        <v>7</v>
      </c>
      <c r="Q16" s="3">
        <f>AVERAGE(B25:D27)</f>
        <v>0.35674444444444448</v>
      </c>
      <c r="R16" s="3">
        <f>Q16-$Q$21</f>
        <v>-0.119111111111111</v>
      </c>
    </row>
    <row r="17" spans="1:18" ht="15" customHeight="1">
      <c r="A17" t="s">
        <v>20</v>
      </c>
      <c r="B17" s="2">
        <v>0.44700000000000001</v>
      </c>
      <c r="C17" s="2">
        <v>0.45319999999999999</v>
      </c>
      <c r="D17" s="2">
        <v>0.44869999999999999</v>
      </c>
      <c r="F17" s="2">
        <v>0.33800000000000002</v>
      </c>
      <c r="G17" s="2">
        <v>0.33829999999999999</v>
      </c>
      <c r="H17" s="2">
        <v>0.30769999999999997</v>
      </c>
      <c r="I17" s="2">
        <v>0.34899999999999998</v>
      </c>
      <c r="J17" s="2">
        <v>0.35520000000000002</v>
      </c>
      <c r="K17" s="2">
        <v>0.34649999999999997</v>
      </c>
      <c r="P17" t="s">
        <v>8</v>
      </c>
      <c r="Q17" s="3">
        <f>AVERAGE(E25:G27)</f>
        <v>0.39602222222222216</v>
      </c>
      <c r="R17" s="3">
        <f t="shared" ref="R17:R21" si="5">Q17-$Q$21</f>
        <v>-7.9833333333333312E-2</v>
      </c>
    </row>
    <row r="18" spans="1:18" ht="15" customHeight="1">
      <c r="A18" t="s">
        <v>21</v>
      </c>
      <c r="B18" s="2">
        <v>0.44569999999999999</v>
      </c>
      <c r="C18" s="2">
        <v>0.44519999999999998</v>
      </c>
      <c r="D18" s="2">
        <v>0.44309999999999999</v>
      </c>
      <c r="F18" s="2">
        <v>0.32719999999999999</v>
      </c>
      <c r="G18" s="2">
        <v>0.3367</v>
      </c>
      <c r="H18" s="2">
        <v>0.30459999999999998</v>
      </c>
      <c r="I18" s="2">
        <v>0.35039999999999999</v>
      </c>
      <c r="J18" s="2">
        <v>0.33639999999999998</v>
      </c>
      <c r="K18" s="2">
        <v>0.33310000000000001</v>
      </c>
      <c r="P18" t="s">
        <v>10</v>
      </c>
      <c r="Q18" s="3">
        <f>AVERAGE(H25:J27)</f>
        <v>0.30238888888888887</v>
      </c>
      <c r="R18" s="3">
        <f t="shared" si="5"/>
        <v>-0.1734666666666666</v>
      </c>
    </row>
    <row r="19" spans="1:18" ht="15" customHeight="1">
      <c r="P19" t="s">
        <v>12</v>
      </c>
      <c r="Q19" s="3">
        <f>AVERAGE(F30:H32)</f>
        <v>0.4466666666666666</v>
      </c>
      <c r="R19" s="3">
        <f t="shared" si="5"/>
        <v>-2.9188888888888875E-2</v>
      </c>
    </row>
    <row r="20" spans="1:18" ht="15" customHeight="1">
      <c r="A20" t="s">
        <v>22</v>
      </c>
      <c r="P20" t="s">
        <v>14</v>
      </c>
      <c r="Q20" s="3">
        <f>AVERAGE(B30:E32)</f>
        <v>0.36096666666666666</v>
      </c>
      <c r="R20" s="3">
        <f t="shared" si="5"/>
        <v>-0.11488888888888882</v>
      </c>
    </row>
    <row r="21" spans="1:18" ht="15" customHeight="1">
      <c r="A21" t="s">
        <v>3</v>
      </c>
      <c r="P21" t="s">
        <v>16</v>
      </c>
      <c r="Q21" s="3">
        <f>AVERAGE(I30:L32)</f>
        <v>0.47585555555555548</v>
      </c>
      <c r="R21" s="3">
        <f t="shared" si="5"/>
        <v>0</v>
      </c>
    </row>
    <row r="22" spans="1:18" ht="12.6">
      <c r="A22" t="s">
        <v>6</v>
      </c>
    </row>
    <row r="23" spans="1:18" ht="12.6">
      <c r="A23" t="s">
        <v>3</v>
      </c>
    </row>
    <row r="24" spans="1:18" ht="12.6">
      <c r="A24" t="s">
        <v>9</v>
      </c>
      <c r="B24" s="1"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1">
        <v>12</v>
      </c>
    </row>
    <row r="25" spans="1:18" ht="12.6">
      <c r="A25" t="s">
        <v>11</v>
      </c>
      <c r="B25" s="2">
        <v>0.34849999999999998</v>
      </c>
      <c r="C25" s="2">
        <v>0.36630000000000001</v>
      </c>
      <c r="D25" s="2">
        <v>0.3417</v>
      </c>
      <c r="E25" s="2">
        <v>0.4</v>
      </c>
      <c r="F25" s="2">
        <v>0.39600000000000002</v>
      </c>
      <c r="G25" s="2">
        <v>0.37530000000000002</v>
      </c>
      <c r="H25" s="2">
        <v>0.30780000000000002</v>
      </c>
      <c r="I25" s="2">
        <v>0.36599999999999999</v>
      </c>
      <c r="J25" s="2">
        <v>0.2203</v>
      </c>
    </row>
    <row r="26" spans="1:18" ht="12.6">
      <c r="A26" t="s">
        <v>13</v>
      </c>
      <c r="B26" s="2">
        <v>0.36209999999999998</v>
      </c>
      <c r="C26" s="2">
        <v>0.37280000000000002</v>
      </c>
      <c r="D26" s="2">
        <v>0.34820000000000001</v>
      </c>
      <c r="E26" s="2">
        <v>0.40720000000000001</v>
      </c>
      <c r="F26" s="2">
        <v>0.4088</v>
      </c>
      <c r="G26" s="2">
        <v>0.37969999999999998</v>
      </c>
      <c r="H26" s="2">
        <v>0.31830000000000003</v>
      </c>
      <c r="I26" s="2">
        <v>0.37169999999999997</v>
      </c>
      <c r="J26" s="2">
        <v>0.21560000000000001</v>
      </c>
    </row>
    <row r="27" spans="1:18" ht="12.6">
      <c r="A27" t="s">
        <v>15</v>
      </c>
      <c r="B27" s="2">
        <v>0.36249999999999999</v>
      </c>
      <c r="C27" s="2">
        <v>0.35970000000000002</v>
      </c>
      <c r="D27" s="2">
        <v>0.34889999999999999</v>
      </c>
      <c r="E27" s="2">
        <v>0.41139999999999999</v>
      </c>
      <c r="F27" s="2">
        <v>0.40689999999999998</v>
      </c>
      <c r="G27" s="2">
        <v>0.37890000000000001</v>
      </c>
      <c r="H27" s="2">
        <v>0.316</v>
      </c>
      <c r="I27" s="2">
        <v>0.37830000000000003</v>
      </c>
      <c r="J27" s="2">
        <v>0.22750000000000001</v>
      </c>
    </row>
    <row r="28" spans="1:18" ht="12.6">
      <c r="A28" t="s">
        <v>17</v>
      </c>
    </row>
    <row r="29" spans="1:18" ht="12.6">
      <c r="A29" t="s">
        <v>18</v>
      </c>
    </row>
    <row r="30" spans="1:18" ht="12.6">
      <c r="A30" t="s">
        <v>19</v>
      </c>
      <c r="B30" s="2">
        <v>0.34599999999999997</v>
      </c>
      <c r="C30" s="2">
        <v>0.36599999999999999</v>
      </c>
      <c r="D30" s="2">
        <v>0.36270000000000002</v>
      </c>
      <c r="F30" s="2">
        <v>0.46150000000000002</v>
      </c>
      <c r="G30" s="2">
        <v>0.46500000000000002</v>
      </c>
      <c r="H30" s="2">
        <v>0.41610000000000003</v>
      </c>
      <c r="I30" s="2">
        <v>0.49390000000000001</v>
      </c>
      <c r="J30" s="2">
        <v>0.47270000000000001</v>
      </c>
      <c r="K30" s="2">
        <v>0.46860000000000002</v>
      </c>
    </row>
    <row r="31" spans="1:18" ht="12.6">
      <c r="A31" t="s">
        <v>20</v>
      </c>
      <c r="B31" s="2">
        <v>0.35580000000000001</v>
      </c>
      <c r="C31" s="2">
        <v>0.37290000000000001</v>
      </c>
      <c r="D31" s="2">
        <v>0.36420000000000002</v>
      </c>
      <c r="F31" s="2">
        <v>0.46550000000000002</v>
      </c>
      <c r="G31" s="2">
        <v>0.46529999999999999</v>
      </c>
      <c r="H31" s="2">
        <v>0.41899999999999998</v>
      </c>
      <c r="I31" s="2">
        <v>0.4803</v>
      </c>
      <c r="J31" s="2">
        <v>0.48759999999999998</v>
      </c>
      <c r="K31" s="2">
        <v>0.47710000000000002</v>
      </c>
    </row>
    <row r="32" spans="1:18" ht="12.6">
      <c r="A32" t="s">
        <v>21</v>
      </c>
      <c r="B32" s="2">
        <v>0.35499999999999998</v>
      </c>
      <c r="C32" s="2">
        <v>0.36559999999999998</v>
      </c>
      <c r="D32" s="2">
        <v>0.36049999999999999</v>
      </c>
      <c r="F32" s="2">
        <v>0.44900000000000001</v>
      </c>
      <c r="G32" s="2">
        <v>0.4632</v>
      </c>
      <c r="H32" s="2">
        <v>0.41539999999999999</v>
      </c>
      <c r="I32" s="2">
        <v>0.48309999999999997</v>
      </c>
      <c r="J32" s="2">
        <v>0.46229999999999999</v>
      </c>
      <c r="K32" s="2">
        <v>0.45710000000000001</v>
      </c>
    </row>
    <row r="34" spans="1:13" ht="12.6">
      <c r="A34" t="s">
        <v>23</v>
      </c>
      <c r="B34" s="1">
        <v>1</v>
      </c>
      <c r="C34" s="1">
        <v>2</v>
      </c>
      <c r="D34" s="1">
        <v>3</v>
      </c>
      <c r="E34" s="1">
        <v>4</v>
      </c>
      <c r="F34" s="1">
        <v>5</v>
      </c>
      <c r="G34" s="1">
        <v>6</v>
      </c>
      <c r="H34" s="1">
        <v>7</v>
      </c>
      <c r="I34" s="1">
        <v>8</v>
      </c>
      <c r="J34" s="1">
        <v>9</v>
      </c>
      <c r="K34" s="1">
        <v>10</v>
      </c>
      <c r="L34" s="1">
        <v>11</v>
      </c>
      <c r="M34" s="1">
        <v>12</v>
      </c>
    </row>
    <row r="35" spans="1:13" ht="12.6">
      <c r="A35" t="s">
        <v>11</v>
      </c>
      <c r="B35" t="s">
        <v>24</v>
      </c>
      <c r="C35" t="s">
        <v>25</v>
      </c>
      <c r="D35" t="s">
        <v>26</v>
      </c>
      <c r="E35" t="s">
        <v>27</v>
      </c>
      <c r="F35" t="s">
        <v>28</v>
      </c>
      <c r="G35" t="s">
        <v>29</v>
      </c>
      <c r="H35" t="s">
        <v>30</v>
      </c>
      <c r="I35" t="s">
        <v>31</v>
      </c>
      <c r="J35" t="s">
        <v>32</v>
      </c>
    </row>
    <row r="36" spans="1:13" ht="12.6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39</v>
      </c>
      <c r="I36" t="s">
        <v>40</v>
      </c>
      <c r="J36" t="s">
        <v>41</v>
      </c>
    </row>
    <row r="37" spans="1:13" ht="12.6">
      <c r="A37" t="s">
        <v>15</v>
      </c>
      <c r="B37" t="s">
        <v>42</v>
      </c>
      <c r="C37" t="s">
        <v>43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</row>
    <row r="38" spans="1:13" ht="12.6">
      <c r="A38" t="s">
        <v>17</v>
      </c>
    </row>
    <row r="39" spans="1:13" ht="12.6">
      <c r="A39" t="s">
        <v>18</v>
      </c>
    </row>
    <row r="40" spans="1:13" ht="12.6">
      <c r="A40" t="s">
        <v>19</v>
      </c>
      <c r="B40" t="s">
        <v>51</v>
      </c>
      <c r="C40" t="s">
        <v>52</v>
      </c>
      <c r="D40" t="s">
        <v>53</v>
      </c>
      <c r="F40" t="s">
        <v>81</v>
      </c>
      <c r="G40" t="s">
        <v>82</v>
      </c>
      <c r="H40" t="s">
        <v>57</v>
      </c>
      <c r="I40" t="s">
        <v>58</v>
      </c>
      <c r="J40" t="s">
        <v>58</v>
      </c>
      <c r="K40" t="s">
        <v>58</v>
      </c>
    </row>
    <row r="41" spans="1:13" ht="12.6">
      <c r="A41" t="s">
        <v>20</v>
      </c>
      <c r="B41" t="s">
        <v>59</v>
      </c>
      <c r="C41" t="s">
        <v>60</v>
      </c>
      <c r="D41" t="s">
        <v>61</v>
      </c>
      <c r="F41" t="s">
        <v>84</v>
      </c>
      <c r="G41" t="s">
        <v>85</v>
      </c>
      <c r="H41" t="s">
        <v>65</v>
      </c>
      <c r="I41" t="s">
        <v>58</v>
      </c>
      <c r="J41" t="s">
        <v>58</v>
      </c>
      <c r="K41" t="s">
        <v>58</v>
      </c>
    </row>
    <row r="42" spans="1:13" ht="12.6">
      <c r="A42" t="s">
        <v>21</v>
      </c>
      <c r="B42" t="s">
        <v>66</v>
      </c>
      <c r="C42" t="s">
        <v>67</v>
      </c>
      <c r="D42" t="s">
        <v>68</v>
      </c>
      <c r="F42" t="s">
        <v>87</v>
      </c>
      <c r="G42" t="s">
        <v>88</v>
      </c>
      <c r="H42" t="s">
        <v>72</v>
      </c>
      <c r="I42" t="s">
        <v>58</v>
      </c>
      <c r="J42" t="s">
        <v>58</v>
      </c>
      <c r="K42" t="s">
        <v>58</v>
      </c>
    </row>
    <row r="44" spans="1:13" ht="12.6">
      <c r="A44" t="s">
        <v>73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4D777-0C62-4107-8D88-CDF9DC6CC118}"/>
</file>

<file path=customXml/itemProps2.xml><?xml version="1.0" encoding="utf-8"?>
<ds:datastoreItem xmlns:ds="http://schemas.openxmlformats.org/officeDocument/2006/customXml" ds:itemID="{ECCBF9AA-6E14-4D68-9EFF-856F4C7A1B7B}"/>
</file>

<file path=customXml/itemProps3.xml><?xml version="1.0" encoding="utf-8"?>
<ds:datastoreItem xmlns:ds="http://schemas.openxmlformats.org/officeDocument/2006/customXml" ds:itemID="{28DCA76C-3D0A-4E6C-8ABC-8623A7EBD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ComponentOne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C1Excel</dc:creator>
  <cp:keywords/>
  <dc:description/>
  <cp:lastModifiedBy>Lucy Ormiston-Lee</cp:lastModifiedBy>
  <cp:revision/>
  <dcterms:created xsi:type="dcterms:W3CDTF">2023-09-11T13:59:58Z</dcterms:created>
  <dcterms:modified xsi:type="dcterms:W3CDTF">2026-07-30T15:19:59Z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MediaServiceImageTags">
    <vt:lpwstr/>
  </property>
</Properties>
</file>